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9405" firstSheet="1" activeTab="1"/>
  </bookViews>
  <sheets>
    <sheet name="Khung" sheetId="1" state="hidden" r:id="rId1"/>
    <sheet name="CDN-2nam new)" sheetId="9" r:id="rId2"/>
    <sheet name="TCN-1nam(THPT)" sheetId="8" state="hidden" r:id="rId3"/>
    <sheet name="TCN-1,5nam(THPT)" sheetId="4" r:id="rId4"/>
    <sheet name="TCN-1.5nam(THCS)" sheetId="6" state="hidden" r:id="rId5"/>
    <sheet name="TCN-3nam(VH-Nghe)" sheetId="5" r:id="rId6"/>
    <sheet name="Sheet3" sheetId="3" r:id="rId7"/>
  </sheets>
  <externalReferences>
    <externalReference r:id="rId8"/>
  </externalReferences>
  <definedNames>
    <definedName name="_xlnm._FilterDatabase" localSheetId="1" hidden="1">'CDN-2nam new)'!$I$2:$I$103</definedName>
    <definedName name="_xlnm._FilterDatabase" localSheetId="3" hidden="1">'TCN-1,5nam(THPT)'!$I$2:$I$105</definedName>
    <definedName name="_xlnm._FilterDatabase" localSheetId="4" hidden="1">'TCN-1.5nam(THCS)'!$I$2:$I$103</definedName>
    <definedName name="_xlnm._FilterDatabase" localSheetId="2" hidden="1">'TCN-1nam(THPT)'!$I$2:$I$105</definedName>
    <definedName name="_xlnm._FilterDatabase" localSheetId="5" hidden="1">'TCN-3nam(VH-Nghe)'!$I$2:$I$103</definedName>
  </definedNames>
  <calcPr calcId="145621"/>
</workbook>
</file>

<file path=xl/calcChain.xml><?xml version="1.0" encoding="utf-8"?>
<calcChain xmlns="http://schemas.openxmlformats.org/spreadsheetml/2006/main">
  <c r="L12" i="4" l="1"/>
  <c r="L11" i="4"/>
  <c r="L10" i="4"/>
  <c r="L84" i="5" l="1"/>
  <c r="L34" i="5"/>
  <c r="L33" i="5"/>
  <c r="L13" i="5"/>
  <c r="L12" i="5"/>
  <c r="L99" i="5"/>
  <c r="L98" i="5"/>
  <c r="L97" i="5"/>
  <c r="L100" i="5"/>
  <c r="L101" i="5"/>
  <c r="L102" i="5"/>
  <c r="L103" i="5"/>
  <c r="L104" i="5"/>
  <c r="L82" i="5"/>
  <c r="L81" i="5"/>
  <c r="L80" i="5"/>
  <c r="L79" i="5"/>
  <c r="L65" i="5"/>
  <c r="L64" i="5"/>
  <c r="L63" i="5"/>
  <c r="L62" i="5"/>
  <c r="L61" i="5"/>
  <c r="L66" i="5"/>
  <c r="L67" i="5"/>
  <c r="L68" i="5"/>
  <c r="L46" i="5"/>
  <c r="L45" i="5"/>
  <c r="L44" i="5"/>
  <c r="L43" i="5"/>
  <c r="L31" i="5"/>
  <c r="L30" i="5"/>
  <c r="L29" i="5"/>
  <c r="L28" i="5"/>
  <c r="L27" i="5"/>
  <c r="L26" i="5"/>
  <c r="L25" i="5"/>
  <c r="L39" i="4" l="1"/>
  <c r="L30" i="4"/>
  <c r="L46" i="4"/>
  <c r="L47" i="4"/>
  <c r="L49" i="4"/>
  <c r="L48" i="4"/>
  <c r="L9" i="4"/>
  <c r="L13" i="4"/>
  <c r="L31" i="4" l="1"/>
  <c r="L32" i="4"/>
  <c r="L33" i="4"/>
  <c r="L34" i="4"/>
  <c r="L35" i="4"/>
  <c r="L51" i="9"/>
  <c r="L45" i="9"/>
  <c r="L46" i="9"/>
  <c r="L47" i="9"/>
  <c r="L48" i="9"/>
  <c r="L49" i="9"/>
  <c r="L50" i="9"/>
  <c r="L28" i="9"/>
  <c r="L29" i="9"/>
  <c r="L30" i="9"/>
  <c r="L31" i="9"/>
  <c r="L27" i="9" l="1"/>
  <c r="L55" i="9"/>
  <c r="L11" i="9"/>
  <c r="L10" i="9"/>
  <c r="L9" i="9"/>
  <c r="L8" i="9"/>
  <c r="L7" i="9"/>
  <c r="L64" i="9" l="1"/>
  <c r="L63" i="9"/>
  <c r="L61" i="9"/>
  <c r="N113" i="9"/>
  <c r="L112" i="9"/>
  <c r="L111" i="9"/>
  <c r="L110" i="9"/>
  <c r="L109" i="9"/>
  <c r="H109" i="9"/>
  <c r="L107" i="9"/>
  <c r="L106" i="9"/>
  <c r="L105" i="9"/>
  <c r="H105" i="9"/>
  <c r="L104" i="9"/>
  <c r="H104" i="9"/>
  <c r="O103" i="9"/>
  <c r="L103" i="9"/>
  <c r="H103" i="9"/>
  <c r="L102" i="9"/>
  <c r="H102" i="9"/>
  <c r="L101" i="9"/>
  <c r="H101" i="9"/>
  <c r="L100" i="9"/>
  <c r="H100" i="9"/>
  <c r="L99" i="9"/>
  <c r="H99" i="9"/>
  <c r="L98" i="9"/>
  <c r="H98" i="9"/>
  <c r="L97" i="9"/>
  <c r="L95" i="9" s="1"/>
  <c r="K95" i="9" s="1"/>
  <c r="H97" i="9"/>
  <c r="L94" i="9"/>
  <c r="L93" i="9"/>
  <c r="L92" i="9"/>
  <c r="L91" i="9"/>
  <c r="H91" i="9"/>
  <c r="L89" i="9"/>
  <c r="L88" i="9"/>
  <c r="L87" i="9"/>
  <c r="H87" i="9"/>
  <c r="L86" i="9"/>
  <c r="H86" i="9"/>
  <c r="L85" i="9"/>
  <c r="H85" i="9"/>
  <c r="L84" i="9"/>
  <c r="H84" i="9"/>
  <c r="L83" i="9"/>
  <c r="H83" i="9"/>
  <c r="L82" i="9"/>
  <c r="H82" i="9"/>
  <c r="L81" i="9"/>
  <c r="H81" i="9"/>
  <c r="L80" i="9"/>
  <c r="H80" i="9"/>
  <c r="L79" i="9"/>
  <c r="L77" i="9" s="1"/>
  <c r="K77" i="9" s="1"/>
  <c r="H79" i="9"/>
  <c r="L76" i="9"/>
  <c r="L75" i="9"/>
  <c r="L74" i="9"/>
  <c r="L73" i="9"/>
  <c r="L71" i="9"/>
  <c r="L70" i="9"/>
  <c r="L69" i="9"/>
  <c r="L68" i="9"/>
  <c r="L67" i="9"/>
  <c r="L66" i="9"/>
  <c r="L65" i="9"/>
  <c r="L62" i="9"/>
  <c r="L58" i="9"/>
  <c r="L57" i="9"/>
  <c r="L56" i="9"/>
  <c r="L53" i="9"/>
  <c r="L44" i="9"/>
  <c r="L43" i="9"/>
  <c r="L40" i="9"/>
  <c r="L39" i="9"/>
  <c r="L38" i="9"/>
  <c r="L25" i="9"/>
  <c r="L34" i="9"/>
  <c r="L33" i="9"/>
  <c r="L32" i="9"/>
  <c r="L26" i="9"/>
  <c r="L22" i="9"/>
  <c r="L21" i="9"/>
  <c r="L20" i="9"/>
  <c r="L19" i="9"/>
  <c r="H19" i="9"/>
  <c r="L17" i="9"/>
  <c r="L16" i="9"/>
  <c r="L15" i="9"/>
  <c r="L14" i="9"/>
  <c r="L13" i="9"/>
  <c r="L12" i="9"/>
  <c r="L23" i="9" l="1"/>
  <c r="K23" i="9" s="1"/>
  <c r="J23" i="9" s="1"/>
  <c r="L41" i="9"/>
  <c r="K41" i="9" s="1"/>
  <c r="J41" i="9" s="1"/>
  <c r="L59" i="9"/>
  <c r="K59" i="9" s="1"/>
  <c r="J59" i="9" s="1"/>
  <c r="L5" i="9"/>
  <c r="K5" i="9" s="1"/>
  <c r="L113" i="9" l="1"/>
  <c r="K113" i="9"/>
  <c r="J113" i="9" s="1"/>
  <c r="J5" i="9"/>
  <c r="L60" i="4"/>
  <c r="L59" i="4"/>
  <c r="L58" i="4"/>
  <c r="L57" i="4"/>
  <c r="L55" i="4"/>
  <c r="L54" i="4"/>
  <c r="L53" i="4"/>
  <c r="H53" i="4"/>
  <c r="L52" i="4"/>
  <c r="H52" i="4"/>
  <c r="L51" i="4"/>
  <c r="L50" i="4"/>
  <c r="L45" i="4"/>
  <c r="K43" i="4"/>
  <c r="L42" i="4"/>
  <c r="L41" i="4"/>
  <c r="L40" i="4"/>
  <c r="L37" i="4"/>
  <c r="L36" i="4"/>
  <c r="L29" i="4"/>
  <c r="L28" i="4"/>
  <c r="L27" i="4"/>
  <c r="L26" i="4"/>
  <c r="L25" i="4"/>
  <c r="K23" i="4"/>
  <c r="L22" i="4"/>
  <c r="L21" i="4"/>
  <c r="L20" i="4"/>
  <c r="L19" i="4"/>
  <c r="L17" i="4"/>
  <c r="L16" i="4"/>
  <c r="L15" i="4"/>
  <c r="L14" i="4"/>
  <c r="L8" i="4"/>
  <c r="L7" i="4"/>
  <c r="K5" i="4"/>
  <c r="L5" i="4" l="1"/>
  <c r="J5" i="4" s="1"/>
  <c r="L23" i="4"/>
  <c r="J23" i="4" s="1"/>
  <c r="L43" i="4"/>
  <c r="J43" i="4" s="1"/>
  <c r="N115" i="8"/>
  <c r="L114" i="8"/>
  <c r="L113" i="8"/>
  <c r="L112" i="8"/>
  <c r="L111" i="8"/>
  <c r="H111" i="8"/>
  <c r="L109" i="8"/>
  <c r="L108" i="8"/>
  <c r="L107" i="8"/>
  <c r="H107" i="8"/>
  <c r="L106" i="8"/>
  <c r="H106" i="8"/>
  <c r="O105" i="8"/>
  <c r="L105" i="8"/>
  <c r="H105" i="8"/>
  <c r="L104" i="8"/>
  <c r="H104" i="8"/>
  <c r="L103" i="8"/>
  <c r="H103" i="8"/>
  <c r="L102" i="8"/>
  <c r="H102" i="8"/>
  <c r="L101" i="8"/>
  <c r="H101" i="8"/>
  <c r="L100" i="8"/>
  <c r="H100" i="8"/>
  <c r="L99" i="8"/>
  <c r="H99" i="8"/>
  <c r="L97" i="8"/>
  <c r="K97" i="8" s="1"/>
  <c r="L96" i="8"/>
  <c r="L95" i="8"/>
  <c r="L94" i="8"/>
  <c r="L93" i="8"/>
  <c r="H93" i="8"/>
  <c r="L91" i="8"/>
  <c r="L90" i="8"/>
  <c r="L79" i="8" s="1"/>
  <c r="K79" i="8" s="1"/>
  <c r="L89" i="8"/>
  <c r="H89" i="8"/>
  <c r="L88" i="8"/>
  <c r="H88" i="8"/>
  <c r="L87" i="8"/>
  <c r="H87" i="8"/>
  <c r="L86" i="8"/>
  <c r="H86" i="8"/>
  <c r="L85" i="8"/>
  <c r="H85" i="8"/>
  <c r="L84" i="8"/>
  <c r="H84" i="8"/>
  <c r="L83" i="8"/>
  <c r="H83" i="8"/>
  <c r="L82" i="8"/>
  <c r="H82" i="8"/>
  <c r="L81" i="8"/>
  <c r="H81" i="8"/>
  <c r="L78" i="8"/>
  <c r="L77" i="8"/>
  <c r="L76" i="8"/>
  <c r="L75" i="8"/>
  <c r="H75" i="8"/>
  <c r="L73" i="8"/>
  <c r="L72" i="8"/>
  <c r="L71" i="8"/>
  <c r="H71" i="8"/>
  <c r="L70" i="8"/>
  <c r="H70" i="8"/>
  <c r="L69" i="8"/>
  <c r="H69" i="8"/>
  <c r="L68" i="8"/>
  <c r="H68" i="8"/>
  <c r="L67" i="8"/>
  <c r="H67" i="8"/>
  <c r="L66" i="8"/>
  <c r="H66" i="8"/>
  <c r="L65" i="8"/>
  <c r="H65" i="8"/>
  <c r="L64" i="8"/>
  <c r="H64" i="8"/>
  <c r="L63" i="8"/>
  <c r="L61" i="8" s="1"/>
  <c r="K61" i="8" s="1"/>
  <c r="H63" i="8"/>
  <c r="L60" i="8"/>
  <c r="L59" i="8"/>
  <c r="L58" i="8"/>
  <c r="L57" i="8"/>
  <c r="H57" i="8"/>
  <c r="L55" i="8"/>
  <c r="L54" i="8"/>
  <c r="L53" i="8"/>
  <c r="H53" i="8"/>
  <c r="L52" i="8"/>
  <c r="H52" i="8"/>
  <c r="L51" i="8"/>
  <c r="H51" i="8"/>
  <c r="L50" i="8"/>
  <c r="H50" i="8"/>
  <c r="L49" i="8"/>
  <c r="H49" i="8"/>
  <c r="L48" i="8"/>
  <c r="H48" i="8"/>
  <c r="L47" i="8"/>
  <c r="H47" i="8"/>
  <c r="L46" i="8"/>
  <c r="H46" i="8"/>
  <c r="L45" i="8"/>
  <c r="L43" i="8" s="1"/>
  <c r="K43" i="8" s="1"/>
  <c r="H45" i="8"/>
  <c r="L42" i="8"/>
  <c r="L41" i="8"/>
  <c r="L40" i="8"/>
  <c r="L39" i="8"/>
  <c r="L37" i="8"/>
  <c r="L36" i="8"/>
  <c r="L35" i="8"/>
  <c r="L34" i="8"/>
  <c r="L33" i="8"/>
  <c r="L32" i="8"/>
  <c r="L31" i="8"/>
  <c r="L30" i="8"/>
  <c r="L29" i="8"/>
  <c r="L28" i="8"/>
  <c r="L23" i="8" s="1"/>
  <c r="K23" i="8" s="1"/>
  <c r="J23" i="8" s="1"/>
  <c r="L27" i="8"/>
  <c r="L26" i="8"/>
  <c r="L25" i="8"/>
  <c r="L22" i="8"/>
  <c r="L21" i="8"/>
  <c r="L20" i="8"/>
  <c r="L19" i="8"/>
  <c r="L17" i="8"/>
  <c r="L16" i="8"/>
  <c r="L15" i="8"/>
  <c r="L14" i="8"/>
  <c r="L13" i="8"/>
  <c r="Q12" i="8"/>
  <c r="L12" i="8"/>
  <c r="L11" i="8"/>
  <c r="L10" i="8"/>
  <c r="L9" i="8"/>
  <c r="L5" i="8" s="1"/>
  <c r="L8" i="8"/>
  <c r="L7" i="8"/>
  <c r="K5" i="8" l="1"/>
  <c r="L115" i="8"/>
  <c r="J5" i="8" l="1"/>
  <c r="K115" i="8"/>
  <c r="J115" i="8" s="1"/>
  <c r="R113" i="5"/>
  <c r="N113" i="5"/>
  <c r="L112" i="5"/>
  <c r="L111" i="5"/>
  <c r="L110" i="5"/>
  <c r="L109" i="5"/>
  <c r="H109" i="5"/>
  <c r="L107" i="5"/>
  <c r="L106" i="5"/>
  <c r="L105" i="5"/>
  <c r="H105" i="5"/>
  <c r="O103" i="5"/>
  <c r="L94" i="5"/>
  <c r="L93" i="5"/>
  <c r="L92" i="5"/>
  <c r="L91" i="5"/>
  <c r="L89" i="5"/>
  <c r="L88" i="5"/>
  <c r="L87" i="5"/>
  <c r="H87" i="5"/>
  <c r="L86" i="5"/>
  <c r="H86" i="5"/>
  <c r="L85" i="5"/>
  <c r="L83" i="5"/>
  <c r="L76" i="5"/>
  <c r="L75" i="5"/>
  <c r="L74" i="5"/>
  <c r="L73" i="5"/>
  <c r="H73" i="5"/>
  <c r="L71" i="5"/>
  <c r="L70" i="5"/>
  <c r="L69" i="5"/>
  <c r="H69" i="5"/>
  <c r="L58" i="5"/>
  <c r="L57" i="5"/>
  <c r="L56" i="5"/>
  <c r="L55" i="5"/>
  <c r="L53" i="5"/>
  <c r="L52" i="5"/>
  <c r="L51" i="5"/>
  <c r="H51" i="5"/>
  <c r="L50" i="5"/>
  <c r="H50" i="5"/>
  <c r="L49" i="5"/>
  <c r="L48" i="5"/>
  <c r="L47" i="5"/>
  <c r="L40" i="5"/>
  <c r="L39" i="5"/>
  <c r="L38" i="5"/>
  <c r="L37" i="5"/>
  <c r="H37" i="5"/>
  <c r="L35" i="5"/>
  <c r="L32" i="5"/>
  <c r="L23" i="5" s="1"/>
  <c r="K23" i="5" s="1"/>
  <c r="J23" i="5" s="1"/>
  <c r="L22" i="5"/>
  <c r="L21" i="5"/>
  <c r="L20" i="5"/>
  <c r="L19" i="5"/>
  <c r="H19" i="5"/>
  <c r="L17" i="5"/>
  <c r="L16" i="5"/>
  <c r="L15" i="5"/>
  <c r="L14" i="5"/>
  <c r="L11" i="5"/>
  <c r="L10" i="5"/>
  <c r="L9" i="5"/>
  <c r="L8" i="5"/>
  <c r="L7" i="5"/>
  <c r="L95" i="5" l="1"/>
  <c r="K95" i="5" s="1"/>
  <c r="J95" i="5" s="1"/>
  <c r="L59" i="5"/>
  <c r="K59" i="5" s="1"/>
  <c r="J59" i="5" s="1"/>
  <c r="L41" i="5"/>
  <c r="K41" i="5" s="1"/>
  <c r="J41" i="5" s="1"/>
  <c r="L5" i="5"/>
  <c r="K5" i="5" s="1"/>
  <c r="L77" i="5"/>
  <c r="K77" i="5" s="1"/>
  <c r="J77" i="5" s="1"/>
  <c r="P2" i="6"/>
  <c r="Q12" i="4"/>
  <c r="L113" i="5" l="1"/>
  <c r="J5" i="5"/>
  <c r="J113" i="5" s="1"/>
  <c r="K113" i="5"/>
  <c r="N113" i="6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46" i="6"/>
  <c r="L45" i="6"/>
  <c r="L44" i="6"/>
  <c r="L47" i="6"/>
  <c r="L48" i="6"/>
  <c r="L51" i="6"/>
  <c r="L50" i="6"/>
  <c r="L49" i="6"/>
  <c r="L43" i="6"/>
  <c r="L40" i="6"/>
  <c r="L39" i="6"/>
  <c r="L38" i="6"/>
  <c r="L37" i="6"/>
  <c r="L35" i="6"/>
  <c r="L34" i="6"/>
  <c r="L33" i="6"/>
  <c r="H33" i="6"/>
  <c r="L32" i="6"/>
  <c r="H32" i="6"/>
  <c r="L31" i="6"/>
  <c r="L30" i="6"/>
  <c r="L29" i="6"/>
  <c r="L28" i="6"/>
  <c r="L27" i="6"/>
  <c r="L26" i="6"/>
  <c r="L25" i="6"/>
  <c r="L22" i="6"/>
  <c r="L21" i="6"/>
  <c r="L20" i="6"/>
  <c r="L19" i="6"/>
  <c r="H19" i="6"/>
  <c r="L17" i="6"/>
  <c r="L16" i="6"/>
  <c r="L15" i="6"/>
  <c r="L14" i="6"/>
  <c r="L11" i="6"/>
  <c r="L10" i="6"/>
  <c r="L9" i="6"/>
  <c r="L13" i="6"/>
  <c r="L12" i="6"/>
  <c r="L8" i="6"/>
  <c r="L7" i="6"/>
  <c r="N115" i="4"/>
  <c r="L114" i="4"/>
  <c r="L113" i="4"/>
  <c r="L112" i="4"/>
  <c r="L111" i="4"/>
  <c r="H111" i="4"/>
  <c r="L109" i="4"/>
  <c r="L108" i="4"/>
  <c r="L107" i="4"/>
  <c r="H107" i="4"/>
  <c r="L106" i="4"/>
  <c r="H106" i="4"/>
  <c r="O105" i="4"/>
  <c r="L105" i="4"/>
  <c r="H105" i="4"/>
  <c r="L104" i="4"/>
  <c r="H104" i="4"/>
  <c r="L103" i="4"/>
  <c r="H103" i="4"/>
  <c r="L102" i="4"/>
  <c r="H102" i="4"/>
  <c r="L101" i="4"/>
  <c r="H101" i="4"/>
  <c r="L100" i="4"/>
  <c r="H100" i="4"/>
  <c r="L99" i="4"/>
  <c r="H99" i="4"/>
  <c r="L96" i="4"/>
  <c r="L95" i="4"/>
  <c r="L94" i="4"/>
  <c r="L93" i="4"/>
  <c r="H93" i="4"/>
  <c r="L91" i="4"/>
  <c r="L90" i="4"/>
  <c r="L89" i="4"/>
  <c r="H89" i="4"/>
  <c r="L88" i="4"/>
  <c r="H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78" i="4"/>
  <c r="L77" i="4"/>
  <c r="L76" i="4"/>
  <c r="L75" i="4"/>
  <c r="H75" i="4"/>
  <c r="L73" i="4"/>
  <c r="L72" i="4"/>
  <c r="L71" i="4"/>
  <c r="H71" i="4"/>
  <c r="L70" i="4"/>
  <c r="H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L61" i="4" s="1"/>
  <c r="K61" i="4" s="1"/>
  <c r="H63" i="4"/>
  <c r="L41" i="6" l="1"/>
  <c r="K41" i="6" s="1"/>
  <c r="J41" i="6" s="1"/>
  <c r="L79" i="4"/>
  <c r="K79" i="4" s="1"/>
  <c r="L77" i="6"/>
  <c r="K77" i="6" s="1"/>
  <c r="L97" i="4"/>
  <c r="K97" i="4" s="1"/>
  <c r="L95" i="6"/>
  <c r="K95" i="6" s="1"/>
  <c r="L23" i="6"/>
  <c r="K23" i="6" s="1"/>
  <c r="J23" i="6" s="1"/>
  <c r="L5" i="6"/>
  <c r="L59" i="6"/>
  <c r="K59" i="6" s="1"/>
  <c r="L115" i="4" l="1"/>
  <c r="K5" i="6"/>
  <c r="L113" i="6"/>
  <c r="K113" i="6" l="1"/>
  <c r="J113" i="6" s="1"/>
  <c r="J5" i="6"/>
  <c r="K115" i="4"/>
  <c r="J115" i="4" s="1"/>
  <c r="A15" i="1" l="1"/>
  <c r="A14" i="1"/>
  <c r="A13" i="1"/>
  <c r="A12" i="1"/>
  <c r="A11" i="1"/>
  <c r="A10" i="1"/>
  <c r="A9" i="1"/>
  <c r="A8" i="1"/>
  <c r="H15" i="1" l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26" i="1" l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D17" i="1" l="1"/>
  <c r="I61" i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F7" i="1"/>
  <c r="F53" i="1" s="1"/>
  <c r="G7" i="1"/>
  <c r="H7" i="1"/>
  <c r="C7" i="1"/>
  <c r="G53" i="1" l="1"/>
  <c r="E53" i="1"/>
  <c r="H18" i="1"/>
  <c r="H17" i="1" s="1"/>
  <c r="H16" i="1" s="1"/>
  <c r="H53" i="1" s="1"/>
  <c r="K18" i="1"/>
  <c r="O18" i="1" s="1"/>
  <c r="D31" i="1"/>
  <c r="D16" i="1" s="1"/>
  <c r="D53" i="1" s="1"/>
  <c r="H31" i="1"/>
  <c r="H73" i="1"/>
  <c r="D73" i="1"/>
  <c r="C74" i="1"/>
  <c r="C77" i="1" l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<sst xmlns="http://schemas.openxmlformats.org/spreadsheetml/2006/main" count="1204" uniqueCount="371">
  <si>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</si>
  <si>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</si>
  <si>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</si>
  <si>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</si>
  <si>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</si>
  <si>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</si>
  <si>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</si>
  <si>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</si>
  <si>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</si>
  <si>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</si>
  <si>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</si>
  <si>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</si>
  <si>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</si>
  <si>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</si>
  <si>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</si>
  <si>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</si>
  <si>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</si>
  <si>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</si>
  <si>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</si>
  <si>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</si>
  <si>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</si>
  <si>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</si>
  <si>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</si>
  <si>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</si>
  <si>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</si>
  <si>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</si>
  <si>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</si>
  <si>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</si>
  <si>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</si>
  <si>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</si>
  <si>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</si>
  <si>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</si>
  <si>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</si>
  <si>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</si>
  <si>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</si>
  <si>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</si>
  <si>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</si>
  <si>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</si>
  <si>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</si>
  <si>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</si>
  <si>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</si>
  <si>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</si>
  <si>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</si>
  <si>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</si>
  <si>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</si>
  <si>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</si>
  <si>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</si>
  <si>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</si>
  <si>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</si>
  <si>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</si>
  <si>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</si>
  <si>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</si>
  <si>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</si>
  <si>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</si>
  <si>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</si>
  <si>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</si>
  <si>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</si>
  <si>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</si>
  <si>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</si>
  <si>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</si>
  <si>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</si>
  <si>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</si>
  <si>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</si>
  <si>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</si>
  <si>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</si>
  <si>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</si>
  <si>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</si>
  <si>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</si>
  <si>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</si>
  <si>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</si>
  <si>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</si>
  <si>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</si>
  <si>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</si>
  <si>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</si>
  <si>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</si>
  <si>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</si>
  <si>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</si>
  <si>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</si>
  <si>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</si>
  <si>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</si>
  <si>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</si>
  <si>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</si>
  <si>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</si>
  <si>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</si>
  <si>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</si>
  <si>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</si>
  <si>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</si>
  <si>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</si>
  <si>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</si>
  <si>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</si>
  <si>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</si>
  <si>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</si>
  <si>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</si>
  <si>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</si>
  <si>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</si>
  <si>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</si>
  <si>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</si>
  <si>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</si>
  <si>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</si>
  <si>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</si>
  <si>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</si>
  <si>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</si>
  <si>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</si>
  <si>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</si>
  <si>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</si>
  <si>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</si>
  <si>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</si>
  <si>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 xml:space="preserve">Tên học phần 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</si>
  <si>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</si>
  <si>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</si>
  <si>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</si>
  <si>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</si>
  <si>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</si>
  <si>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</si>
  <si>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</si>
  <si>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Đồ án học phần 1</t>
  </si>
  <si>
    <t>TT Điện tử cơ bản</t>
  </si>
  <si>
    <t>TT Điện cơ bản</t>
  </si>
  <si>
    <t>An toàn điện</t>
  </si>
  <si>
    <t>TT Đo lường và cảm biến</t>
  </si>
  <si>
    <t>`</t>
  </si>
  <si>
    <t>Kỹ thuật số</t>
  </si>
  <si>
    <t>TT Kỹ thuật số</t>
  </si>
  <si>
    <t>TT. Điện cơ bản</t>
  </si>
  <si>
    <t>Mạng máy tính</t>
  </si>
  <si>
    <t>Mạch tương tự</t>
  </si>
  <si>
    <t>Hệ thống viễn thông</t>
  </si>
  <si>
    <t>Điện tử công suất</t>
  </si>
  <si>
    <t>Vi xử lý</t>
  </si>
  <si>
    <t>TT. Vi xử lý</t>
  </si>
  <si>
    <t>TT Hệ thống viễn thông</t>
  </si>
  <si>
    <t>TT Sửa chữa và cài đặt máy tính</t>
  </si>
  <si>
    <t>Kỹ thuật mạng ngoại vi</t>
  </si>
  <si>
    <t>Kỹ thuật cáp đồng</t>
  </si>
  <si>
    <t>Kỹ thuật cáp sợi quang</t>
  </si>
  <si>
    <t>Kỹ thuật truyền số liệu</t>
  </si>
  <si>
    <t>Mạng công nghiệp</t>
  </si>
  <si>
    <t>Kỹ thuật chuyển mạch</t>
  </si>
  <si>
    <t>TT.Kỹ thuật sửa chữa Điện thoại cố định</t>
  </si>
  <si>
    <t>TT. Kỹ thuật sửa chữa điện thoại di động</t>
  </si>
  <si>
    <t>TT. Kỹ thuật sửa chữa thiết bị đầu cuối băng rộng ADSL</t>
  </si>
  <si>
    <t>Kỹ thuật sửa chữa Điện thoại-Máy Fax</t>
  </si>
  <si>
    <t>TT. Kỹ thuật sửa chữa tổng đài nội bộ</t>
  </si>
  <si>
    <t>Số tín chỉ</t>
  </si>
  <si>
    <t>Giáo dục thể chất</t>
  </si>
  <si>
    <t>3(3,0,6)</t>
  </si>
  <si>
    <t>2(2,0,4)</t>
  </si>
  <si>
    <t>1(1,0,2)</t>
  </si>
  <si>
    <t>1(0,1,1)</t>
  </si>
  <si>
    <t>4(4,0,8)</t>
  </si>
  <si>
    <t>DDT102</t>
  </si>
  <si>
    <t>DDT103</t>
  </si>
  <si>
    <t>DDT104</t>
  </si>
  <si>
    <t>DDT107</t>
  </si>
  <si>
    <t>DDT105</t>
  </si>
  <si>
    <t>DDT106</t>
  </si>
  <si>
    <t>DDT108</t>
  </si>
  <si>
    <t>DDT114</t>
  </si>
  <si>
    <t>DDT131</t>
  </si>
  <si>
    <t>DDT201</t>
  </si>
  <si>
    <t>DDT204</t>
  </si>
  <si>
    <t>DDT304</t>
  </si>
  <si>
    <t>DDT205</t>
  </si>
  <si>
    <t>DDT202</t>
  </si>
  <si>
    <t>DDT203</t>
  </si>
  <si>
    <t>DDT209</t>
  </si>
  <si>
    <t>DDT207</t>
  </si>
  <si>
    <t>DDT216</t>
  </si>
  <si>
    <t>DDT208</t>
  </si>
  <si>
    <t>DDT210</t>
  </si>
  <si>
    <t>DDT211</t>
  </si>
  <si>
    <t>DDT212</t>
  </si>
  <si>
    <t>DDT213</t>
  </si>
  <si>
    <t>DDT214</t>
  </si>
  <si>
    <t>DDT215</t>
  </si>
  <si>
    <t>DDT217</t>
  </si>
  <si>
    <t>DDT301</t>
  </si>
  <si>
    <t>DDT302</t>
  </si>
  <si>
    <t>DDT303</t>
  </si>
  <si>
    <t>DDT305</t>
  </si>
  <si>
    <t>DDT306</t>
  </si>
  <si>
    <t>DDT309</t>
  </si>
  <si>
    <t>DDT307</t>
  </si>
  <si>
    <t>DDT310</t>
  </si>
  <si>
    <t>DDT316</t>
  </si>
  <si>
    <t>DDT317</t>
  </si>
  <si>
    <t>DDT311</t>
  </si>
  <si>
    <t>DDT312</t>
  </si>
  <si>
    <t>DDT313</t>
  </si>
  <si>
    <t>DDT308</t>
  </si>
  <si>
    <t>DDT314</t>
  </si>
  <si>
    <t>DDT315</t>
  </si>
  <si>
    <t>2(0,2,1)</t>
  </si>
  <si>
    <t>3(0,3,2)</t>
  </si>
  <si>
    <t>1(0,1,0)</t>
  </si>
  <si>
    <t>6(0,6,0)</t>
  </si>
  <si>
    <t>LLCT105</t>
  </si>
  <si>
    <t>KHCB105</t>
  </si>
  <si>
    <t>KHCB107</t>
  </si>
  <si>
    <t>LLCT202</t>
  </si>
  <si>
    <t>LLCT206</t>
  </si>
  <si>
    <t>KHCB205</t>
  </si>
  <si>
    <t>KHCB207</t>
  </si>
  <si>
    <t>2(2,1,5)</t>
  </si>
  <si>
    <r>
      <t>2</t>
    </r>
    <r>
      <rPr>
        <i/>
        <sz val="13"/>
        <color indexed="8"/>
        <rFont val="Times New Roman"/>
        <family val="1"/>
      </rPr>
      <t>(1/1)</t>
    </r>
  </si>
  <si>
    <t>LLCT302</t>
  </si>
  <si>
    <t>LLCT306</t>
  </si>
  <si>
    <t>KHCB305</t>
  </si>
  <si>
    <t>KHCB307</t>
  </si>
  <si>
    <t>5(2,3,6)</t>
  </si>
  <si>
    <t>5(2/3)</t>
  </si>
  <si>
    <t>Mã học phần</t>
  </si>
  <si>
    <t>Tên học phần:
Học trước (a)
Song hành (b)</t>
  </si>
  <si>
    <t>DDT405</t>
  </si>
  <si>
    <t>Mạch điện (a)</t>
  </si>
  <si>
    <t>DDT404</t>
  </si>
  <si>
    <t>DDT403</t>
  </si>
  <si>
    <t>TT Điện cơ bản (a)</t>
  </si>
  <si>
    <t>DDT406</t>
  </si>
  <si>
    <t>Điện tử cơ bản (a)</t>
  </si>
  <si>
    <t>Điện tử tương tự</t>
  </si>
  <si>
    <t>Kỹ thuật mạng ngoại vi (a)</t>
  </si>
  <si>
    <t>Hệ thống viễn thông(a )</t>
  </si>
  <si>
    <t>TT.Kỹ thuật sửa chữa Điện thoại cố định (a)</t>
  </si>
  <si>
    <t>Mạng máy tính (a)</t>
  </si>
  <si>
    <t>DDT206</t>
  </si>
  <si>
    <t>Kỹ thuật số (a)</t>
  </si>
  <si>
    <t>Hệ thống viễn thông (a)</t>
  </si>
  <si>
    <t>Vi xử lý (a0</t>
  </si>
  <si>
    <t>An toàn điện (b)</t>
  </si>
  <si>
    <t>TT Điện tử cơ bản (a)</t>
  </si>
  <si>
    <t>Điện tử cơ bản (b)</t>
  </si>
  <si>
    <t>MNV&amp;TBDC</t>
  </si>
  <si>
    <t>Kỹ năng mềm</t>
  </si>
  <si>
    <t>CNTT101</t>
  </si>
  <si>
    <t>DDT164</t>
  </si>
  <si>
    <t>DDT165</t>
  </si>
  <si>
    <t>DDT137</t>
  </si>
  <si>
    <t>DDT166</t>
  </si>
  <si>
    <t>DDT167</t>
  </si>
  <si>
    <t>DDT168</t>
  </si>
  <si>
    <t>DDT169</t>
  </si>
  <si>
    <t>DDT176</t>
  </si>
  <si>
    <t>DDT179</t>
  </si>
  <si>
    <t>DDT180</t>
  </si>
  <si>
    <t>DDT138</t>
  </si>
  <si>
    <t>DDT146</t>
  </si>
  <si>
    <t>DDT170</t>
  </si>
  <si>
    <t>DDT171</t>
  </si>
  <si>
    <t>DDT172</t>
  </si>
  <si>
    <t>DDT173</t>
  </si>
  <si>
    <t>DDT174</t>
  </si>
  <si>
    <t>DDT175</t>
  </si>
  <si>
    <t>DDT177</t>
  </si>
  <si>
    <t>DDT178</t>
  </si>
  <si>
    <t>DDT181</t>
  </si>
  <si>
    <t>Giáo dục quốc phòng và An ninh</t>
  </si>
  <si>
    <t>KT101</t>
  </si>
  <si>
    <t>Giáo dục Chính trị</t>
  </si>
  <si>
    <t>Tiếng Anh 1</t>
  </si>
  <si>
    <t>Tiếng Anh 2</t>
  </si>
  <si>
    <t>Tiếng Anh 3</t>
  </si>
  <si>
    <t>DDT238</t>
  </si>
  <si>
    <t>DDT237</t>
  </si>
  <si>
    <t>DDT239</t>
  </si>
  <si>
    <t>DDT240</t>
  </si>
  <si>
    <t>DDT241</t>
  </si>
  <si>
    <t>DDT242</t>
  </si>
  <si>
    <t>DDT243</t>
  </si>
  <si>
    <t>DDT244</t>
  </si>
  <si>
    <t>DDT246</t>
  </si>
  <si>
    <t>DDT245</t>
  </si>
  <si>
    <t>Giáo dục quốc phòng  và  An ninh (*)</t>
  </si>
  <si>
    <t>KHCB224</t>
  </si>
  <si>
    <t>Giáo dục thể chất (*)</t>
  </si>
  <si>
    <t>KT201</t>
  </si>
  <si>
    <t>Kỹ năng mềm(*)</t>
  </si>
  <si>
    <t>DDT461</t>
  </si>
  <si>
    <t>DDT479</t>
  </si>
  <si>
    <t>DDT462</t>
  </si>
  <si>
    <t>DDT480</t>
  </si>
  <si>
    <t>DDT481</t>
  </si>
  <si>
    <t>DDT445</t>
  </si>
  <si>
    <t>DDT484</t>
  </si>
  <si>
    <t>DDT482</t>
  </si>
  <si>
    <t>DDT483</t>
  </si>
  <si>
    <t>DDT442</t>
  </si>
  <si>
    <t>DDT443</t>
  </si>
  <si>
    <t>DDT444</t>
  </si>
  <si>
    <t>LLCT101</t>
  </si>
  <si>
    <t>KHCB241</t>
  </si>
  <si>
    <t>KHCB242</t>
  </si>
  <si>
    <t>KHCB404</t>
  </si>
  <si>
    <t>Ngữ văn 1</t>
  </si>
  <si>
    <t>KHCB401</t>
  </si>
  <si>
    <t>Toán 1</t>
  </si>
  <si>
    <t>KT401</t>
  </si>
  <si>
    <t>Kỹ năng mềm (*)</t>
  </si>
  <si>
    <t>LLCT402</t>
  </si>
  <si>
    <t>LLCT406</t>
  </si>
  <si>
    <t>KHCB424</t>
  </si>
  <si>
    <t>Giáo dục Quốc phòng và An ninh (*)</t>
  </si>
  <si>
    <t>KHCB405</t>
  </si>
  <si>
    <t>Toán 2</t>
  </si>
  <si>
    <t>KHCB401(a)</t>
  </si>
  <si>
    <t>KHCB402</t>
  </si>
  <si>
    <t>KHCB408</t>
  </si>
  <si>
    <t>Ngữ văn 2</t>
  </si>
  <si>
    <t>KHCB404(a)</t>
  </si>
  <si>
    <t>KHCB403</t>
  </si>
  <si>
    <t>Hóa học 1</t>
  </si>
  <si>
    <t>KHCB409</t>
  </si>
  <si>
    <t>Toán 3</t>
  </si>
  <si>
    <t>KHCB405(a)</t>
  </si>
  <si>
    <t>KHCB406</t>
  </si>
  <si>
    <t>KHCB402(a)</t>
  </si>
  <si>
    <t>KHCB412</t>
  </si>
  <si>
    <t>Ngữ văn 3</t>
  </si>
  <si>
    <t>KHCB408(a)</t>
  </si>
  <si>
    <t>KHCB407</t>
  </si>
  <si>
    <t>Hóa học 2</t>
  </si>
  <si>
    <t>KHCB403(a)</t>
  </si>
  <si>
    <t>KHCB416</t>
  </si>
  <si>
    <t>Ngữ văn 4</t>
  </si>
  <si>
    <t>KHCB412(a)</t>
  </si>
  <si>
    <t>KHCB413</t>
  </si>
  <si>
    <t>Toán 4</t>
  </si>
  <si>
    <t>KHCB409(a)</t>
  </si>
  <si>
    <t>KHCB410</t>
  </si>
  <si>
    <t>KHCB406(a)</t>
  </si>
  <si>
    <t>KHCB411</t>
  </si>
  <si>
    <t>Hóa học 3</t>
  </si>
  <si>
    <t>KHCB407(a)</t>
  </si>
  <si>
    <t>KHCB414</t>
  </si>
  <si>
    <t>KHCB410(a)</t>
  </si>
  <si>
    <t>KHCB419</t>
  </si>
  <si>
    <t>Toán 5</t>
  </si>
  <si>
    <t>5(5,0,10)</t>
  </si>
  <si>
    <t>KHCB413(a)</t>
  </si>
  <si>
    <t>KHCB441</t>
  </si>
  <si>
    <t>KHCB415</t>
  </si>
  <si>
    <t>Hóa học 4</t>
  </si>
  <si>
    <t>KHCB411(a)</t>
  </si>
  <si>
    <t>KHCB420</t>
  </si>
  <si>
    <t>Toán 6</t>
  </si>
  <si>
    <t>KHCB419(a)</t>
  </si>
  <si>
    <t>KHCB442</t>
  </si>
  <si>
    <t>CNTT2200</t>
  </si>
  <si>
    <t>CNTT4200</t>
  </si>
  <si>
    <t>Mã Môn học</t>
  </si>
  <si>
    <t xml:space="preserve">Tên môn học </t>
  </si>
  <si>
    <t>Tên môn học:
Học trước (a)
Song hành (b)</t>
  </si>
  <si>
    <t>Môn học bắt buộc</t>
  </si>
  <si>
    <t>Môn học tự chọn</t>
  </si>
  <si>
    <t>Môn học tự chọn (chọn 4TC)</t>
  </si>
  <si>
    <t>Môn học tự chọn (chọn 2TC)</t>
  </si>
  <si>
    <t>Môn học tự chọn (chọn 6TC)</t>
  </si>
  <si>
    <t xml:space="preserve">KHCB418 </t>
  </si>
  <si>
    <t>KHCB218</t>
  </si>
  <si>
    <t>KHCB101</t>
  </si>
  <si>
    <t>KHCB102</t>
  </si>
  <si>
    <t>KHCB103</t>
  </si>
  <si>
    <t>môn học  tự chọn</t>
  </si>
  <si>
    <t>Đồ án môn học  1</t>
  </si>
  <si>
    <t>Đồ án môn học  2</t>
  </si>
  <si>
    <t>Đồ án môn học  1 (a)</t>
  </si>
  <si>
    <t>môn học  bắt buộc</t>
  </si>
  <si>
    <t>Vật lý 1</t>
  </si>
  <si>
    <t>Vật lý 2</t>
  </si>
  <si>
    <t>Vật lý 3</t>
  </si>
  <si>
    <t>Vật lý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</si>
</sst>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1"/>
      <color theme="1"/>
      <name val="Calibri"/>
      <family val="2"/>
      <scheme val="minor"/>
    </font>
    <font>
      <sz val="13"/>
      <color rgb="FF00B0F0"/>
      <name val="Times New Roman"/>
      <family val="1"/>
    </font>
    <font>
      <i/>
      <sz val="13"/>
      <color indexed="8"/>
      <name val="Times New Roman"/>
      <family val="1"/>
    </font>
    <font>
      <sz val="13"/>
      <name val="Times New Roman"/>
      <family val="1"/>
    </font>
    <font>
      <sz val="14"/>
      <color theme="9" tint="-0.499984740745262"/>
      <name val="Times New Roman"/>
      <family val="1"/>
    </font>
    <font>
      <sz val="13"/>
      <color rgb="FFFF0000"/>
      <name val="Times New Roman"/>
      <family val="1"/>
    </font>
    <font>
      <b/>
      <i/>
      <sz val="14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173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" fillId="6" borderId="7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/>
    </xf>
    <xf numFmtId="0" fontId="15" fillId="0" borderId="4" xfId="0" applyFont="1" applyBorder="1" applyAlignment="1">
      <alignment vertical="center" wrapText="1"/>
    </xf>
    <xf numFmtId="0" fontId="12" fillId="0" borderId="1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3" fontId="17" fillId="0" borderId="15" xfId="1" applyFont="1" applyBorder="1" applyAlignment="1">
      <alignment horizontal="center" vertical="center"/>
    </xf>
    <xf numFmtId="0" fontId="15" fillId="0" borderId="7" xfId="0" applyFont="1" applyBorder="1" applyAlignment="1">
      <alignment vertical="center" wrapText="1"/>
    </xf>
    <xf numFmtId="0" fontId="19" fillId="7" borderId="4" xfId="0" applyFont="1" applyFill="1" applyBorder="1" applyAlignment="1">
      <alignment horizontal="center"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9" fillId="5" borderId="7" xfId="0" applyFont="1" applyFill="1" applyBorder="1" applyAlignment="1">
      <alignment horizontal="center" vertical="center" wrapText="1"/>
    </xf>
    <xf numFmtId="0" fontId="6" fillId="0" borderId="14" xfId="0" applyFont="1" applyFill="1" applyBorder="1"/>
    <xf numFmtId="0" fontId="19" fillId="0" borderId="7" xfId="0" applyFont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19" fillId="5" borderId="14" xfId="0" applyFont="1" applyFill="1" applyBorder="1" applyAlignment="1">
      <alignment vertical="center" wrapText="1"/>
    </xf>
    <xf numFmtId="0" fontId="19" fillId="5" borderId="3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15" fillId="5" borderId="7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5" borderId="7" xfId="0" applyFont="1" applyFill="1" applyBorder="1"/>
    <xf numFmtId="0" fontId="2" fillId="5" borderId="14" xfId="0" applyFont="1" applyFill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9" fillId="6" borderId="7" xfId="0" applyFont="1" applyFill="1" applyBorder="1"/>
    <xf numFmtId="0" fontId="2" fillId="6" borderId="14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0" fontId="21" fillId="6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9" borderId="0" xfId="0" applyFill="1"/>
    <xf numFmtId="0" fontId="2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4" xfId="0" applyFont="1" applyBorder="1" applyAlignment="1">
      <alignment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7" xfId="0" applyFont="1" applyBorder="1" applyAlignment="1">
      <alignment vertical="center" wrapText="1"/>
    </xf>
    <xf numFmtId="0" fontId="21" fillId="0" borderId="7" xfId="0" applyFont="1" applyBorder="1" applyAlignment="1">
      <alignment horizontal="center" vertical="center" wrapText="1"/>
    </xf>
    <xf numFmtId="0" fontId="6" fillId="0" borderId="14" xfId="0" quotePrefix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center"/>
    </xf>
    <xf numFmtId="0" fontId="19" fillId="0" borderId="14" xfId="0" applyFont="1" applyFill="1" applyBorder="1" applyAlignment="1">
      <alignment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 wrapText="1"/>
    </xf>
    <xf numFmtId="0" fontId="22" fillId="0" borderId="8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BAOTRAN/8%20LTT/1%20HK2%201617/4%20Lam%20chuongtrinh%20khung/vien%20thong/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ColWidth="9.140625"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33" t="s">
        <v>66</v>
      </c>
      <c r="B1" s="133"/>
      <c r="C1" s="133"/>
      <c r="D1" s="133"/>
      <c r="E1" s="133"/>
      <c r="F1" s="133"/>
      <c r="G1" s="133"/>
      <c r="H1" s="133"/>
    </row>
    <row r="2" spans="1:13" ht="15.75" thickBot="1" x14ac:dyDescent="0.3">
      <c r="A2" s="134" t="s">
        <v>24</v>
      </c>
      <c r="B2" s="134"/>
      <c r="C2" s="134"/>
      <c r="D2" s="134"/>
      <c r="E2" s="134"/>
      <c r="F2" s="134"/>
      <c r="G2" s="134"/>
      <c r="H2" s="134"/>
    </row>
    <row r="3" spans="1:13" ht="19.5" thickBot="1" x14ac:dyDescent="0.3">
      <c r="A3" s="150" t="s">
        <v>0</v>
      </c>
      <c r="B3" s="150" t="s">
        <v>1</v>
      </c>
      <c r="C3" s="153" t="s">
        <v>2</v>
      </c>
      <c r="D3" s="154"/>
      <c r="E3" s="154"/>
      <c r="F3" s="154"/>
      <c r="G3" s="154"/>
      <c r="H3" s="155"/>
    </row>
    <row r="4" spans="1:13" ht="19.5" thickBot="1" x14ac:dyDescent="0.3">
      <c r="A4" s="151"/>
      <c r="B4" s="151"/>
      <c r="C4" s="8" t="s">
        <v>3</v>
      </c>
      <c r="D4" s="145" t="s">
        <v>5</v>
      </c>
      <c r="E4" s="146"/>
      <c r="F4" s="146"/>
      <c r="G4" s="147"/>
      <c r="H4" s="142" t="s">
        <v>6</v>
      </c>
    </row>
    <row r="5" spans="1:13" ht="18.75" x14ac:dyDescent="0.25">
      <c r="A5" s="151"/>
      <c r="B5" s="151"/>
      <c r="C5" s="8" t="s">
        <v>4</v>
      </c>
      <c r="D5" s="148" t="s">
        <v>3</v>
      </c>
      <c r="E5" s="8" t="s">
        <v>7</v>
      </c>
      <c r="F5" s="142" t="s">
        <v>9</v>
      </c>
      <c r="G5" s="142" t="s">
        <v>10</v>
      </c>
      <c r="H5" s="143"/>
    </row>
    <row r="6" spans="1:13" ht="19.5" thickBot="1" x14ac:dyDescent="0.3">
      <c r="A6" s="152"/>
      <c r="B6" s="152"/>
      <c r="C6" s="9"/>
      <c r="D6" s="149"/>
      <c r="E6" s="10" t="s">
        <v>8</v>
      </c>
      <c r="F6" s="144"/>
      <c r="G6" s="144"/>
      <c r="H6" s="144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 t="e">
        <f>#REF!</f>
        <v>#REF!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e">
        <f>#REF!</f>
        <v>#REF!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 t="e">
        <f>#REF!</f>
        <v>#REF!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e">
        <f>#REF!</f>
        <v>#REF!</v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 t="e">
        <f>#REF!</f>
        <v>#REF!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e">
        <f>#REF!</f>
        <v>#REF!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 t="e">
        <f>#REF!</f>
        <v>#REF!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 t="e">
        <f>#REF!</f>
        <v>#REF!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 t="e">
        <f>#REF!</f>
        <v>#REF!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 t="e">
        <f>#REF!</f>
        <v>#REF!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e">
        <f>#REF!</f>
        <v>#REF!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 t="e">
        <f>#REF!</f>
        <v>#REF!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 t="e">
        <f>#REF!</f>
        <v>#REF!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 t="e">
        <f>#REF!</f>
        <v>#REF!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e">
        <f>#REF!</f>
        <v>#REF!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e">
        <f>#REF!</f>
        <v>#REF!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e">
        <f>#REF!</f>
        <v>#REF!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e">
        <f>#REF!</f>
        <v>#REF!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 t="e">
        <f>#REF!</f>
        <v>#REF!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 t="e">
        <f>#REF!</f>
        <v>#REF!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 t="e">
        <f>#REF!</f>
        <v>#REF!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 t="e">
        <f>#REF!</f>
        <v>#REF!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 t="e">
        <f>#REF!</f>
        <v>#REF!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35" t="s">
        <v>25</v>
      </c>
      <c r="B55" s="135"/>
      <c r="C55" s="135"/>
      <c r="D55" s="135"/>
      <c r="E55" s="135"/>
      <c r="F55" s="135"/>
      <c r="G55" s="135"/>
      <c r="H55" s="135"/>
    </row>
    <row r="56" spans="1:15" ht="18.75" x14ac:dyDescent="0.25">
      <c r="A56" s="33" t="s">
        <v>26</v>
      </c>
      <c r="B56" s="34"/>
      <c r="C56" s="136" t="s">
        <v>2</v>
      </c>
      <c r="D56" s="137"/>
      <c r="E56" s="137"/>
      <c r="F56" s="137"/>
      <c r="G56" s="137"/>
      <c r="H56" s="138"/>
    </row>
    <row r="57" spans="1:15" ht="19.5" thickBot="1" x14ac:dyDescent="0.3">
      <c r="A57" s="35" t="s">
        <v>27</v>
      </c>
      <c r="B57" s="36" t="s">
        <v>29</v>
      </c>
      <c r="C57" s="139"/>
      <c r="D57" s="140"/>
      <c r="E57" s="140"/>
      <c r="F57" s="140"/>
      <c r="G57" s="140"/>
      <c r="H57" s="141"/>
    </row>
    <row r="58" spans="1:15" ht="19.5" thickBot="1" x14ac:dyDescent="0.3">
      <c r="A58" s="35" t="s">
        <v>28</v>
      </c>
      <c r="B58" s="36" t="s">
        <v>30</v>
      </c>
      <c r="C58" s="142" t="s">
        <v>31</v>
      </c>
      <c r="D58" s="145" t="s">
        <v>5</v>
      </c>
      <c r="E58" s="146"/>
      <c r="F58" s="146"/>
      <c r="G58" s="147"/>
      <c r="H58" s="142" t="s">
        <v>32</v>
      </c>
    </row>
    <row r="59" spans="1:15" ht="18.75" x14ac:dyDescent="0.25">
      <c r="A59" s="37"/>
      <c r="B59" s="36"/>
      <c r="C59" s="143"/>
      <c r="D59" s="148" t="s">
        <v>3</v>
      </c>
      <c r="E59" s="142" t="s">
        <v>33</v>
      </c>
      <c r="F59" s="8" t="s">
        <v>34</v>
      </c>
      <c r="G59" s="142" t="s">
        <v>10</v>
      </c>
      <c r="H59" s="143"/>
    </row>
    <row r="60" spans="1:15" ht="19.5" thickBot="1" x14ac:dyDescent="0.3">
      <c r="A60" s="38"/>
      <c r="B60" s="9"/>
      <c r="C60" s="144"/>
      <c r="D60" s="149"/>
      <c r="E60" s="144"/>
      <c r="F60" s="10" t="s">
        <v>35</v>
      </c>
      <c r="G60" s="144"/>
      <c r="H60" s="144"/>
    </row>
    <row r="61" spans="1:15" ht="19.5" thickBot="1" x14ac:dyDescent="0.3">
      <c r="A61" s="21" t="e">
        <f>#REF!</f>
        <v>#REF!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e">
        <f>#REF!</f>
        <v>#REF!</v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e">
        <f>#REF!</f>
        <v>#REF!</v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e">
        <f>#REF!</f>
        <v>#REF!</v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 t="e">
        <f>#REF!</f>
        <v>#REF!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e">
        <f>#REF!</f>
        <v>#REF!</v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e">
        <f>#REF!</f>
        <v>#REF!</v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56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57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abSelected="1" topLeftCell="G8" zoomScale="70" zoomScaleNormal="70" zoomScalePageLayoutView="85" workbookViewId="0">
      <selection activeCell="I43" sqref="I43"/>
    </sheetView>
  </sheetViews>
  <sheetFormatPr defaultColWidth="9.140625" defaultRowHeight="18.7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3" style="76" customWidth="1"/>
    <col min="11" max="11" width="15.140625" style="112" hidden="1" customWidth="1"/>
    <col min="12" max="12" width="14.5703125" hidden="1" customWidth="1"/>
    <col min="13" max="13" width="28.855468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58" t="s">
        <v>111</v>
      </c>
      <c r="I2" s="158"/>
      <c r="J2" s="72"/>
    </row>
    <row r="3" spans="2:15" ht="62.25" customHeight="1" x14ac:dyDescent="0.25">
      <c r="G3" s="159" t="s">
        <v>67</v>
      </c>
      <c r="H3" s="159" t="s">
        <v>349</v>
      </c>
      <c r="I3" s="159" t="s">
        <v>350</v>
      </c>
      <c r="J3" s="159" t="s">
        <v>143</v>
      </c>
      <c r="K3" s="159" t="s">
        <v>143</v>
      </c>
      <c r="L3" s="159" t="s">
        <v>143</v>
      </c>
      <c r="M3" s="159" t="s">
        <v>351</v>
      </c>
      <c r="N3" s="159" t="s">
        <v>68</v>
      </c>
    </row>
    <row r="4" spans="2:15" ht="9" customHeight="1" thickBot="1" x14ac:dyDescent="0.3">
      <c r="G4" s="160"/>
      <c r="H4" s="160" t="s">
        <v>28</v>
      </c>
      <c r="I4" s="160"/>
      <c r="J4" s="160"/>
      <c r="K4" s="160"/>
      <c r="L4" s="160"/>
      <c r="M4" s="160"/>
      <c r="N4" s="160"/>
    </row>
    <row r="5" spans="2:15" ht="19.5" thickBot="1" x14ac:dyDescent="0.3">
      <c r="G5" s="164" t="s">
        <v>112</v>
      </c>
      <c r="H5" s="165"/>
      <c r="I5" s="166"/>
      <c r="J5" s="6">
        <f>K5</f>
        <v>16</v>
      </c>
      <c r="K5" s="6">
        <f>L5</f>
        <v>16</v>
      </c>
      <c r="L5" s="6">
        <f>SUM(L7:L22)</f>
        <v>16</v>
      </c>
      <c r="M5" s="6"/>
      <c r="N5" s="40">
        <v>16</v>
      </c>
      <c r="O5" t="s">
        <v>113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61" t="s">
        <v>352</v>
      </c>
      <c r="H6" s="162"/>
      <c r="I6" s="163"/>
      <c r="J6" s="6"/>
      <c r="K6" s="6"/>
      <c r="L6" s="41"/>
      <c r="M6" s="1"/>
      <c r="N6" s="1"/>
    </row>
    <row r="7" spans="2:15" ht="33.7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20" t="s">
        <v>198</v>
      </c>
      <c r="I7" s="121" t="s">
        <v>256</v>
      </c>
      <c r="J7" s="122">
        <v>4</v>
      </c>
      <c r="K7" s="63">
        <v>4</v>
      </c>
      <c r="L7" s="56">
        <f>IF(K7=0,"",VALUE(LEFT(K7,1)))</f>
        <v>4</v>
      </c>
      <c r="M7" s="1"/>
      <c r="N7" s="1"/>
      <c r="O7" t="s">
        <v>232</v>
      </c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85" t="s">
        <v>257</v>
      </c>
      <c r="I8" s="87" t="s">
        <v>233</v>
      </c>
      <c r="J8" s="61">
        <v>4</v>
      </c>
      <c r="K8" s="59">
        <v>4</v>
      </c>
      <c r="L8" s="56">
        <f>IF(K8=0,"",VALUE(LEFT(K8,1)))</f>
        <v>4</v>
      </c>
      <c r="M8" s="1"/>
      <c r="N8" s="1"/>
      <c r="O8" t="s">
        <v>232</v>
      </c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23" t="s">
        <v>289</v>
      </c>
      <c r="I9" s="124" t="s">
        <v>258</v>
      </c>
      <c r="J9" s="125">
        <v>4</v>
      </c>
      <c r="K9" s="81">
        <v>4</v>
      </c>
      <c r="L9" s="56">
        <f>IF(K9=0,"",VALUE(LEFT(K9,1)))</f>
        <v>4</v>
      </c>
      <c r="M9" s="1"/>
      <c r="N9" s="1"/>
      <c r="O9" t="s">
        <v>232</v>
      </c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23" t="s">
        <v>197</v>
      </c>
      <c r="I10" s="124" t="s">
        <v>144</v>
      </c>
      <c r="J10" s="125">
        <v>2</v>
      </c>
      <c r="K10" s="117">
        <v>2</v>
      </c>
      <c r="L10" s="56">
        <f>IF(K10=0,"",VALUE(LEFT(K10,1)))</f>
        <v>2</v>
      </c>
      <c r="M10" s="1"/>
      <c r="N10" s="1"/>
      <c r="O10" t="s">
        <v>232</v>
      </c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79" t="s">
        <v>153</v>
      </c>
      <c r="I11" s="100" t="s">
        <v>118</v>
      </c>
      <c r="J11" s="74" t="s">
        <v>146</v>
      </c>
      <c r="K11" s="65">
        <v>2</v>
      </c>
      <c r="L11" s="56">
        <f>IF(K11=0,"",VALUE(LEFT(K11,1)))</f>
        <v>2</v>
      </c>
      <c r="M11" s="41"/>
      <c r="N11" s="41"/>
      <c r="O11" t="s">
        <v>232</v>
      </c>
    </row>
    <row r="12" spans="2:15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79"/>
      <c r="I12" s="64"/>
      <c r="J12" s="74"/>
      <c r="K12" s="65"/>
      <c r="L12" s="56" t="str">
        <f t="shared" ref="L12:L22" si="0">IF(K12=0,"",VALUE(LEFT(K12,1)))</f>
        <v/>
      </c>
      <c r="M12" s="1"/>
      <c r="N12" s="1"/>
      <c r="O12" t="s">
        <v>232</v>
      </c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126"/>
      <c r="I13" s="62"/>
      <c r="J13" s="81"/>
      <c r="K13" s="63"/>
      <c r="L13" s="56" t="str">
        <f t="shared" si="0"/>
        <v/>
      </c>
      <c r="M13" s="1"/>
      <c r="N13" s="1"/>
      <c r="O13" t="s">
        <v>232</v>
      </c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81"/>
      <c r="I14" s="3"/>
      <c r="J14" s="81"/>
      <c r="K14" s="81"/>
      <c r="L14" s="56" t="str">
        <f t="shared" si="0"/>
        <v/>
      </c>
      <c r="M14" s="1"/>
      <c r="N14" s="1"/>
      <c r="O14" t="s">
        <v>232</v>
      </c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81"/>
      <c r="I15" s="3"/>
      <c r="J15" s="81"/>
      <c r="K15" s="81"/>
      <c r="L15" s="56" t="str">
        <f t="shared" si="0"/>
        <v/>
      </c>
      <c r="M15" s="1"/>
      <c r="N15" s="1"/>
      <c r="O15" t="s">
        <v>232</v>
      </c>
    </row>
    <row r="16" spans="2:15" ht="19.5" hidden="1" thickBot="1" x14ac:dyDescent="0.3">
      <c r="G16" s="5">
        <v>10</v>
      </c>
      <c r="H16" s="1"/>
      <c r="I16" s="3"/>
      <c r="J16" s="81"/>
      <c r="K16" s="81"/>
      <c r="L16" s="56" t="str">
        <f t="shared" si="0"/>
        <v/>
      </c>
      <c r="M16" s="1"/>
      <c r="N16" s="1"/>
      <c r="O16" t="s">
        <v>232</v>
      </c>
    </row>
    <row r="17" spans="4:15" ht="19.5" hidden="1" thickBot="1" x14ac:dyDescent="0.3">
      <c r="G17" s="5">
        <v>11</v>
      </c>
      <c r="H17" s="1"/>
      <c r="I17" s="3"/>
      <c r="J17" s="81"/>
      <c r="K17" s="81"/>
      <c r="L17" s="56" t="str">
        <f t="shared" si="0"/>
        <v/>
      </c>
      <c r="M17" s="1"/>
      <c r="N17" s="1"/>
      <c r="O17" t="s">
        <v>232</v>
      </c>
    </row>
    <row r="18" spans="4:15" ht="19.5" hidden="1" thickBot="1" x14ac:dyDescent="0.3">
      <c r="G18" s="164" t="s">
        <v>362</v>
      </c>
      <c r="H18" s="165"/>
      <c r="I18" s="166"/>
      <c r="J18" s="6"/>
      <c r="K18" s="6"/>
      <c r="L18" s="41"/>
      <c r="M18" s="1"/>
      <c r="N18" s="1"/>
      <c r="O18" t="s">
        <v>232</v>
      </c>
    </row>
    <row r="19" spans="4:15" ht="19.5" hidden="1" thickBot="1" x14ac:dyDescent="0.3">
      <c r="G19" s="5">
        <v>1</v>
      </c>
      <c r="H19" s="81" t="str">
        <f t="shared" ref="H19" si="1">CONCATENATE(B19,C19,D19,E19,F19)</f>
        <v/>
      </c>
      <c r="I19" s="3"/>
      <c r="J19" s="81"/>
      <c r="K19" s="81"/>
      <c r="L19" s="56" t="str">
        <f t="shared" si="0"/>
        <v/>
      </c>
      <c r="M19" s="1"/>
      <c r="N19" s="1"/>
      <c r="O19" t="s">
        <v>232</v>
      </c>
    </row>
    <row r="20" spans="4:15" ht="19.5" hidden="1" thickBot="1" x14ac:dyDescent="0.3">
      <c r="G20" s="5">
        <v>2</v>
      </c>
      <c r="H20" s="81"/>
      <c r="I20" s="3"/>
      <c r="J20" s="81"/>
      <c r="K20" s="81"/>
      <c r="L20" s="56" t="str">
        <f t="shared" si="0"/>
        <v/>
      </c>
      <c r="M20" s="1"/>
      <c r="N20" s="1"/>
      <c r="O20" t="s">
        <v>232</v>
      </c>
    </row>
    <row r="21" spans="4:15" ht="19.5" hidden="1" thickBot="1" x14ac:dyDescent="0.3">
      <c r="G21" s="5">
        <v>3</v>
      </c>
      <c r="H21" s="1"/>
      <c r="I21" s="3"/>
      <c r="J21" s="81"/>
      <c r="K21" s="81"/>
      <c r="L21" s="56" t="str">
        <f t="shared" si="0"/>
        <v/>
      </c>
      <c r="M21" s="1"/>
      <c r="N21" s="1"/>
      <c r="O21" t="s">
        <v>232</v>
      </c>
    </row>
    <row r="22" spans="4:15" ht="19.5" hidden="1" thickBot="1" x14ac:dyDescent="0.3">
      <c r="G22" s="5">
        <v>4</v>
      </c>
      <c r="H22" s="1"/>
      <c r="I22" s="3"/>
      <c r="J22" s="81"/>
      <c r="K22" s="81"/>
      <c r="L22" s="56" t="str">
        <f t="shared" si="0"/>
        <v/>
      </c>
      <c r="M22" s="1"/>
      <c r="N22" s="1"/>
      <c r="O22" t="s">
        <v>232</v>
      </c>
    </row>
    <row r="23" spans="4:15" ht="19.5" thickBot="1" x14ac:dyDescent="0.3">
      <c r="G23" s="164" t="s">
        <v>69</v>
      </c>
      <c r="H23" s="165"/>
      <c r="I23" s="166"/>
      <c r="J23" s="6">
        <f>K23</f>
        <v>23</v>
      </c>
      <c r="K23" s="6">
        <f>L23</f>
        <v>23</v>
      </c>
      <c r="L23" s="6">
        <f>SUM(L25:L40)</f>
        <v>23</v>
      </c>
      <c r="M23" s="6"/>
      <c r="N23" s="40">
        <v>23</v>
      </c>
      <c r="O23" t="s">
        <v>232</v>
      </c>
    </row>
    <row r="24" spans="4:15" ht="19.5" customHeight="1" thickBot="1" x14ac:dyDescent="0.3">
      <c r="G24" s="161" t="s">
        <v>352</v>
      </c>
      <c r="H24" s="162"/>
      <c r="I24" s="163"/>
      <c r="J24" s="6"/>
      <c r="K24" s="6"/>
      <c r="L24" s="41"/>
      <c r="M24" s="1"/>
      <c r="N24" s="1"/>
      <c r="O24" t="s">
        <v>232</v>
      </c>
    </row>
    <row r="25" spans="4:15" ht="19.5" thickBot="1" x14ac:dyDescent="0.3">
      <c r="E25" s="53"/>
      <c r="G25" s="5">
        <v>1</v>
      </c>
      <c r="H25" s="120" t="s">
        <v>359</v>
      </c>
      <c r="I25" s="121" t="s">
        <v>259</v>
      </c>
      <c r="J25" s="122">
        <v>3</v>
      </c>
      <c r="K25" s="24">
        <v>3</v>
      </c>
      <c r="L25" s="56">
        <f t="shared" ref="L25:L34" si="2">IF(K25=0,"",VALUE(LEFT(K25,1)))</f>
        <v>3</v>
      </c>
      <c r="M25" s="1"/>
      <c r="N25" s="1"/>
      <c r="O25" t="s">
        <v>232</v>
      </c>
    </row>
    <row r="26" spans="4:15" ht="19.5" thickBot="1" x14ac:dyDescent="0.3">
      <c r="E26" s="53"/>
      <c r="G26" s="5">
        <v>2</v>
      </c>
      <c r="H26" s="123" t="s">
        <v>234</v>
      </c>
      <c r="I26" s="124" t="s">
        <v>16</v>
      </c>
      <c r="J26" s="125">
        <v>4</v>
      </c>
      <c r="K26" s="117">
        <v>4</v>
      </c>
      <c r="L26" s="56">
        <f t="shared" si="2"/>
        <v>4</v>
      </c>
      <c r="M26" s="1"/>
      <c r="N26" s="1"/>
      <c r="O26" t="s">
        <v>232</v>
      </c>
    </row>
    <row r="27" spans="4:15" ht="19.5" thickBot="1" x14ac:dyDescent="0.3">
      <c r="D27" s="53"/>
      <c r="E27" s="53"/>
      <c r="G27" s="5">
        <v>3</v>
      </c>
      <c r="H27" s="126" t="s">
        <v>158</v>
      </c>
      <c r="I27" s="62" t="s">
        <v>38</v>
      </c>
      <c r="J27" s="81" t="s">
        <v>146</v>
      </c>
      <c r="K27" s="63">
        <v>2</v>
      </c>
      <c r="L27" s="56">
        <f t="shared" si="2"/>
        <v>2</v>
      </c>
      <c r="M27" s="1"/>
      <c r="N27" s="1"/>
      <c r="O27" t="s">
        <v>232</v>
      </c>
    </row>
    <row r="28" spans="4:15" ht="19.5" thickBot="1" x14ac:dyDescent="0.3">
      <c r="E28" s="53"/>
      <c r="G28" s="5">
        <v>4</v>
      </c>
      <c r="H28" s="79" t="s">
        <v>151</v>
      </c>
      <c r="I28" s="43" t="s">
        <v>121</v>
      </c>
      <c r="J28" s="1" t="s">
        <v>146</v>
      </c>
      <c r="K28" s="1">
        <v>2</v>
      </c>
      <c r="L28" s="56">
        <f t="shared" ref="L28:L31" si="3">IF(K28=0,"",VALUE(LEFT(K28,1)))</f>
        <v>2</v>
      </c>
      <c r="M28" s="1" t="s">
        <v>219</v>
      </c>
      <c r="N28" s="1"/>
      <c r="O28" t="s">
        <v>232</v>
      </c>
    </row>
    <row r="29" spans="4:15" ht="19.5" thickBot="1" x14ac:dyDescent="0.3">
      <c r="E29" s="53"/>
      <c r="G29" s="5">
        <v>5</v>
      </c>
      <c r="H29" s="79" t="s">
        <v>152</v>
      </c>
      <c r="I29" s="43" t="s">
        <v>122</v>
      </c>
      <c r="J29" s="1" t="s">
        <v>192</v>
      </c>
      <c r="K29" s="1">
        <v>2</v>
      </c>
      <c r="L29" s="56">
        <f t="shared" si="3"/>
        <v>2</v>
      </c>
      <c r="M29" s="114" t="s">
        <v>226</v>
      </c>
      <c r="N29" s="41"/>
      <c r="O29" t="s">
        <v>232</v>
      </c>
    </row>
    <row r="30" spans="4:15" ht="19.5" thickBot="1" x14ac:dyDescent="0.3">
      <c r="E30" s="53"/>
      <c r="G30" s="5">
        <v>6</v>
      </c>
      <c r="H30" s="79" t="s">
        <v>154</v>
      </c>
      <c r="I30" s="2" t="s">
        <v>42</v>
      </c>
      <c r="J30" s="81" t="s">
        <v>146</v>
      </c>
      <c r="K30" s="81">
        <v>2</v>
      </c>
      <c r="L30" s="56">
        <f t="shared" si="3"/>
        <v>2</v>
      </c>
      <c r="M30" s="100" t="s">
        <v>214</v>
      </c>
      <c r="N30" s="1"/>
      <c r="O30" t="s">
        <v>232</v>
      </c>
    </row>
    <row r="31" spans="4:15" ht="19.5" thickBot="1" x14ac:dyDescent="0.3">
      <c r="E31" s="53"/>
      <c r="G31" s="5">
        <v>7</v>
      </c>
      <c r="H31" s="79" t="s">
        <v>155</v>
      </c>
      <c r="I31" s="111" t="s">
        <v>116</v>
      </c>
      <c r="J31" s="75" t="s">
        <v>192</v>
      </c>
      <c r="K31" s="65">
        <v>2</v>
      </c>
      <c r="L31" s="56">
        <f t="shared" si="3"/>
        <v>2</v>
      </c>
      <c r="M31" s="1" t="s">
        <v>219</v>
      </c>
      <c r="N31" s="1"/>
      <c r="O31" t="s">
        <v>232</v>
      </c>
    </row>
    <row r="32" spans="4:15" ht="19.5" thickBot="1" x14ac:dyDescent="0.3">
      <c r="E32" s="53"/>
      <c r="G32" s="5">
        <v>8</v>
      </c>
      <c r="H32" s="79" t="s">
        <v>156</v>
      </c>
      <c r="I32" s="3" t="s">
        <v>123</v>
      </c>
      <c r="J32" s="81" t="s">
        <v>192</v>
      </c>
      <c r="K32" s="81">
        <v>2</v>
      </c>
      <c r="L32" s="56">
        <f t="shared" si="2"/>
        <v>2</v>
      </c>
      <c r="M32" s="100"/>
      <c r="N32" s="1"/>
      <c r="O32" t="s">
        <v>232</v>
      </c>
    </row>
    <row r="33" spans="5:15" ht="19.5" thickBot="1" x14ac:dyDescent="0.3">
      <c r="E33" s="53"/>
      <c r="G33" s="5">
        <v>9</v>
      </c>
      <c r="H33" s="79" t="s">
        <v>235</v>
      </c>
      <c r="I33" s="99" t="s">
        <v>124</v>
      </c>
      <c r="J33" s="102" t="s">
        <v>146</v>
      </c>
      <c r="K33" s="73">
        <v>2</v>
      </c>
      <c r="L33" s="56">
        <f t="shared" si="2"/>
        <v>2</v>
      </c>
      <c r="M33" s="1"/>
      <c r="N33" s="1"/>
      <c r="O33" t="s">
        <v>232</v>
      </c>
    </row>
    <row r="34" spans="5:15" ht="19.5" thickBot="1" x14ac:dyDescent="0.3">
      <c r="G34" s="5">
        <v>10</v>
      </c>
      <c r="H34" s="79" t="s">
        <v>236</v>
      </c>
      <c r="I34" s="99" t="s">
        <v>126</v>
      </c>
      <c r="J34" s="71" t="s">
        <v>146</v>
      </c>
      <c r="K34" s="73">
        <v>2</v>
      </c>
      <c r="L34" s="56">
        <f t="shared" si="2"/>
        <v>2</v>
      </c>
      <c r="M34" s="1" t="s">
        <v>219</v>
      </c>
      <c r="N34" s="1"/>
      <c r="O34" t="s">
        <v>232</v>
      </c>
    </row>
    <row r="35" spans="5:15" ht="19.5" hidden="1" thickBot="1" x14ac:dyDescent="0.3">
      <c r="G35" s="5">
        <v>11</v>
      </c>
      <c r="H35" s="71"/>
      <c r="I35" s="2"/>
      <c r="J35" s="71"/>
      <c r="K35" s="81"/>
      <c r="L35" s="56"/>
      <c r="M35" s="1"/>
      <c r="N35" s="1"/>
    </row>
    <row r="36" spans="5:15" ht="19.5" hidden="1" thickBot="1" x14ac:dyDescent="0.3">
      <c r="G36" s="164" t="s">
        <v>362</v>
      </c>
      <c r="H36" s="165"/>
      <c r="I36" s="166"/>
      <c r="J36" s="6"/>
      <c r="K36" s="6"/>
      <c r="L36" s="41"/>
      <c r="M36" s="1"/>
      <c r="N36" s="1"/>
      <c r="O36" t="s">
        <v>232</v>
      </c>
    </row>
    <row r="37" spans="5:15" ht="19.5" hidden="1" thickBot="1" x14ac:dyDescent="0.3">
      <c r="G37" s="5"/>
      <c r="H37" s="79"/>
      <c r="I37" s="2"/>
      <c r="J37" s="71"/>
      <c r="K37" s="81"/>
      <c r="L37" s="56"/>
      <c r="M37" s="1"/>
      <c r="N37" s="1"/>
    </row>
    <row r="38" spans="5:15" ht="24" hidden="1" customHeight="1" thickBot="1" x14ac:dyDescent="0.3">
      <c r="G38" s="5">
        <v>2</v>
      </c>
      <c r="H38" s="81"/>
      <c r="I38" s="3"/>
      <c r="J38" s="81"/>
      <c r="K38" s="81"/>
      <c r="L38" s="56" t="str">
        <f t="shared" ref="L38:L40" si="4">IF(K38=0,"",VALUE(LEFT(K38,1)))</f>
        <v/>
      </c>
      <c r="M38" s="1"/>
      <c r="N38" s="1"/>
      <c r="O38" t="s">
        <v>232</v>
      </c>
    </row>
    <row r="39" spans="5:15" ht="19.5" hidden="1" thickBot="1" x14ac:dyDescent="0.3">
      <c r="G39" s="5">
        <v>3</v>
      </c>
      <c r="H39" s="1"/>
      <c r="I39" s="3"/>
      <c r="J39" s="81"/>
      <c r="K39" s="81"/>
      <c r="L39" s="56" t="str">
        <f t="shared" si="4"/>
        <v/>
      </c>
      <c r="M39" s="1"/>
      <c r="N39" s="1"/>
      <c r="O39" t="s">
        <v>232</v>
      </c>
    </row>
    <row r="40" spans="5:15" ht="19.5" hidden="1" thickBot="1" x14ac:dyDescent="0.3">
      <c r="G40" s="5">
        <v>4</v>
      </c>
      <c r="H40" s="1"/>
      <c r="I40" s="3"/>
      <c r="J40" s="81"/>
      <c r="K40" s="81"/>
      <c r="L40" s="56" t="str">
        <f t="shared" si="4"/>
        <v/>
      </c>
      <c r="M40" s="1"/>
      <c r="N40" s="1"/>
      <c r="O40" t="s">
        <v>232</v>
      </c>
    </row>
    <row r="41" spans="5:15" ht="19.5" thickBot="1" x14ac:dyDescent="0.3">
      <c r="E41" s="53"/>
      <c r="G41" s="164" t="s">
        <v>70</v>
      </c>
      <c r="H41" s="165"/>
      <c r="I41" s="166"/>
      <c r="J41" s="6">
        <f>K41</f>
        <v>24</v>
      </c>
      <c r="K41" s="6">
        <f>L41</f>
        <v>24</v>
      </c>
      <c r="L41" s="6">
        <f>SUM(L43:L58)</f>
        <v>24</v>
      </c>
      <c r="M41" s="6"/>
      <c r="N41" s="40">
        <v>23</v>
      </c>
      <c r="O41" t="s">
        <v>232</v>
      </c>
    </row>
    <row r="42" spans="5:15" ht="19.5" customHeight="1" thickBot="1" x14ac:dyDescent="0.3">
      <c r="E42" s="53"/>
      <c r="G42" s="161" t="s">
        <v>352</v>
      </c>
      <c r="H42" s="162"/>
      <c r="I42" s="163"/>
      <c r="J42" s="6"/>
      <c r="K42" s="6"/>
      <c r="L42" s="41"/>
      <c r="M42" s="1"/>
      <c r="N42" s="1"/>
      <c r="O42" t="s">
        <v>232</v>
      </c>
    </row>
    <row r="43" spans="5:15" ht="19.5" thickBot="1" x14ac:dyDescent="0.3">
      <c r="E43" s="53"/>
      <c r="G43" s="5">
        <v>1</v>
      </c>
      <c r="H43" s="120" t="s">
        <v>360</v>
      </c>
      <c r="I43" s="121" t="s">
        <v>260</v>
      </c>
      <c r="J43" s="122">
        <v>3</v>
      </c>
      <c r="K43" s="127">
        <v>3</v>
      </c>
      <c r="L43" s="56">
        <f t="shared" ref="L43:L44" si="5">IF(K43=0,"",VALUE(LEFT(K43,1)))</f>
        <v>3</v>
      </c>
      <c r="M43" s="1"/>
      <c r="N43" s="1"/>
      <c r="O43" t="s">
        <v>232</v>
      </c>
    </row>
    <row r="44" spans="5:15" ht="19.5" thickBot="1" x14ac:dyDescent="0.3">
      <c r="G44" s="5">
        <v>2</v>
      </c>
      <c r="H44" s="123" t="s">
        <v>196</v>
      </c>
      <c r="I44" s="124" t="s">
        <v>14</v>
      </c>
      <c r="J44" s="125">
        <v>2</v>
      </c>
      <c r="K44" s="73">
        <v>2</v>
      </c>
      <c r="L44" s="56">
        <f t="shared" si="5"/>
        <v>2</v>
      </c>
      <c r="M44" s="1"/>
      <c r="N44" s="1"/>
      <c r="O44" t="s">
        <v>232</v>
      </c>
    </row>
    <row r="45" spans="5:15" ht="19.5" thickBot="1" x14ac:dyDescent="0.3">
      <c r="G45" s="5">
        <v>3</v>
      </c>
      <c r="H45" s="115" t="s">
        <v>237</v>
      </c>
      <c r="I45" s="99" t="s">
        <v>128</v>
      </c>
      <c r="J45" s="71" t="s">
        <v>146</v>
      </c>
      <c r="K45" s="103">
        <v>2</v>
      </c>
      <c r="L45" s="56">
        <f t="shared" ref="L45:L51" si="6">IF(K45=0,"",VALUE(LEFT(K45,1)))</f>
        <v>2</v>
      </c>
      <c r="M45" s="1" t="s">
        <v>226</v>
      </c>
      <c r="N45" s="1"/>
      <c r="O45" t="s">
        <v>232</v>
      </c>
    </row>
    <row r="46" spans="5:15" ht="38.25" thickBot="1" x14ac:dyDescent="0.3">
      <c r="G46" s="5">
        <v>4</v>
      </c>
      <c r="H46" s="79" t="s">
        <v>238</v>
      </c>
      <c r="I46" s="99" t="s">
        <v>131</v>
      </c>
      <c r="J46" s="71" t="s">
        <v>192</v>
      </c>
      <c r="K46" s="73">
        <v>2</v>
      </c>
      <c r="L46" s="56">
        <f t="shared" si="6"/>
        <v>2</v>
      </c>
      <c r="M46" s="1"/>
      <c r="N46" s="1"/>
      <c r="O46" t="s">
        <v>232</v>
      </c>
    </row>
    <row r="47" spans="5:15" ht="19.5" thickBot="1" x14ac:dyDescent="0.3">
      <c r="G47" s="5">
        <v>5</v>
      </c>
      <c r="H47" s="79" t="s">
        <v>239</v>
      </c>
      <c r="I47" s="69" t="s">
        <v>130</v>
      </c>
      <c r="J47" s="71" t="s">
        <v>192</v>
      </c>
      <c r="K47" s="81">
        <v>2</v>
      </c>
      <c r="L47" s="56">
        <f t="shared" si="6"/>
        <v>2</v>
      </c>
      <c r="M47" s="1" t="s">
        <v>227</v>
      </c>
      <c r="N47" s="1"/>
      <c r="O47" t="s">
        <v>232</v>
      </c>
    </row>
    <row r="48" spans="5:15" ht="19.5" thickBot="1" x14ac:dyDescent="0.3">
      <c r="G48" s="5">
        <v>6</v>
      </c>
      <c r="H48" s="79" t="s">
        <v>240</v>
      </c>
      <c r="I48" s="69" t="s">
        <v>132</v>
      </c>
      <c r="J48" s="71" t="s">
        <v>146</v>
      </c>
      <c r="K48" s="81">
        <v>2</v>
      </c>
      <c r="L48" s="56">
        <f t="shared" si="6"/>
        <v>2</v>
      </c>
      <c r="M48" s="1"/>
      <c r="N48" s="1"/>
      <c r="O48" t="s">
        <v>232</v>
      </c>
    </row>
    <row r="49" spans="5:16" ht="19.5" thickBot="1" x14ac:dyDescent="0.3">
      <c r="E49" s="53"/>
      <c r="G49" s="5">
        <v>7</v>
      </c>
      <c r="H49" s="79" t="s">
        <v>241</v>
      </c>
      <c r="I49" s="69" t="s">
        <v>133</v>
      </c>
      <c r="J49" s="71" t="s">
        <v>146</v>
      </c>
      <c r="K49" s="81">
        <v>2</v>
      </c>
      <c r="L49" s="56">
        <f t="shared" si="6"/>
        <v>2</v>
      </c>
      <c r="M49" s="1"/>
      <c r="N49" s="1"/>
      <c r="O49" t="s">
        <v>232</v>
      </c>
    </row>
    <row r="50" spans="5:16" ht="19.5" thickBot="1" x14ac:dyDescent="0.3">
      <c r="E50" s="53"/>
      <c r="G50" s="5">
        <v>8</v>
      </c>
      <c r="H50" s="116" t="s">
        <v>150</v>
      </c>
      <c r="I50" s="118" t="s">
        <v>119</v>
      </c>
      <c r="J50" s="24" t="s">
        <v>192</v>
      </c>
      <c r="K50" s="117">
        <v>2</v>
      </c>
      <c r="L50" s="56">
        <f t="shared" si="6"/>
        <v>2</v>
      </c>
      <c r="M50" s="1"/>
      <c r="N50" s="41"/>
      <c r="O50" t="s">
        <v>232</v>
      </c>
    </row>
    <row r="51" spans="5:16" ht="19.5" thickBot="1" x14ac:dyDescent="0.3">
      <c r="E51" s="53"/>
      <c r="G51" s="5">
        <v>9</v>
      </c>
      <c r="H51" s="79" t="s">
        <v>242</v>
      </c>
      <c r="I51" s="87" t="s">
        <v>363</v>
      </c>
      <c r="J51" s="81" t="s">
        <v>194</v>
      </c>
      <c r="K51" s="61">
        <v>1</v>
      </c>
      <c r="L51" s="56">
        <f t="shared" si="6"/>
        <v>1</v>
      </c>
      <c r="M51" s="1"/>
      <c r="N51" s="1"/>
    </row>
    <row r="52" spans="5:16" ht="19.5" hidden="1" thickBot="1" x14ac:dyDescent="0.3">
      <c r="G52" s="5">
        <v>10</v>
      </c>
      <c r="H52" s="79"/>
      <c r="I52" s="69"/>
      <c r="J52" s="71"/>
      <c r="K52" s="81"/>
      <c r="L52" s="56"/>
      <c r="M52" s="1"/>
      <c r="N52" s="1"/>
    </row>
    <row r="53" spans="5:16" ht="19.5" hidden="1" thickBot="1" x14ac:dyDescent="0.3">
      <c r="G53" s="5">
        <v>11</v>
      </c>
      <c r="H53" s="1"/>
      <c r="I53" s="3"/>
      <c r="J53" s="81"/>
      <c r="K53" s="81"/>
      <c r="L53" s="56" t="str">
        <f t="shared" ref="L53:L58" si="7">IF(K53=0,"",VALUE(LEFT(K53,1)))</f>
        <v/>
      </c>
      <c r="M53" s="1"/>
      <c r="N53" s="1"/>
      <c r="O53" t="s">
        <v>232</v>
      </c>
    </row>
    <row r="54" spans="5:16" ht="19.5" customHeight="1" thickBot="1" x14ac:dyDescent="0.3">
      <c r="G54" s="161" t="s">
        <v>356</v>
      </c>
      <c r="H54" s="162"/>
      <c r="I54" s="163"/>
      <c r="J54" s="6"/>
      <c r="K54" s="6"/>
      <c r="L54" s="41"/>
      <c r="M54" s="1"/>
      <c r="N54" s="1"/>
      <c r="O54" t="s">
        <v>232</v>
      </c>
    </row>
    <row r="55" spans="5:16" ht="19.5" thickBot="1" x14ac:dyDescent="0.3">
      <c r="E55" s="53"/>
      <c r="G55" s="5">
        <v>1</v>
      </c>
      <c r="H55" s="79" t="s">
        <v>157</v>
      </c>
      <c r="I55" s="2" t="s">
        <v>127</v>
      </c>
      <c r="J55" s="71" t="s">
        <v>146</v>
      </c>
      <c r="K55" s="81">
        <v>2</v>
      </c>
      <c r="L55" s="56">
        <f>IF(K55=0,"",VALUE(LEFT(K55,1)))</f>
        <v>2</v>
      </c>
      <c r="M55" s="1" t="s">
        <v>219</v>
      </c>
      <c r="N55" s="1"/>
      <c r="O55" t="s">
        <v>232</v>
      </c>
    </row>
    <row r="56" spans="5:16" ht="19.5" thickBot="1" x14ac:dyDescent="0.3">
      <c r="G56" s="5">
        <v>2</v>
      </c>
      <c r="H56" s="79" t="s">
        <v>243</v>
      </c>
      <c r="I56" s="69" t="s">
        <v>136</v>
      </c>
      <c r="J56" s="71" t="s">
        <v>146</v>
      </c>
      <c r="K56" s="81">
        <v>2</v>
      </c>
      <c r="L56" s="56">
        <f>IF(K56=0,"",VALUE(LEFT(K56,1)))</f>
        <v>2</v>
      </c>
      <c r="M56" s="1"/>
      <c r="N56" s="1"/>
      <c r="O56" t="s">
        <v>232</v>
      </c>
    </row>
    <row r="57" spans="5:16" ht="19.5" thickBot="1" x14ac:dyDescent="0.3">
      <c r="G57" s="5">
        <v>3</v>
      </c>
      <c r="H57" s="79" t="s">
        <v>244</v>
      </c>
      <c r="I57" s="69" t="s">
        <v>137</v>
      </c>
      <c r="J57" s="71" t="s">
        <v>146</v>
      </c>
      <c r="K57" s="81">
        <v>2</v>
      </c>
      <c r="L57" s="56">
        <f>IF(K57=0,"",VALUE(LEFT(K57,1)))</f>
        <v>2</v>
      </c>
      <c r="M57" s="19" t="s">
        <v>222</v>
      </c>
      <c r="N57" s="1"/>
      <c r="O57" t="s">
        <v>232</v>
      </c>
    </row>
    <row r="58" spans="5:16" ht="19.5" hidden="1" thickBot="1" x14ac:dyDescent="0.3">
      <c r="E58" s="53"/>
      <c r="G58" s="5">
        <v>4</v>
      </c>
      <c r="H58" s="1"/>
      <c r="I58" s="3"/>
      <c r="J58" s="81"/>
      <c r="K58" s="81"/>
      <c r="L58" s="56" t="str">
        <f t="shared" si="7"/>
        <v/>
      </c>
      <c r="M58" s="1"/>
      <c r="N58" s="1"/>
      <c r="O58" t="s">
        <v>232</v>
      </c>
    </row>
    <row r="59" spans="5:16" ht="19.5" thickBot="1" x14ac:dyDescent="0.3">
      <c r="E59" s="53"/>
      <c r="G59" s="164" t="s">
        <v>71</v>
      </c>
      <c r="H59" s="165"/>
      <c r="I59" s="166"/>
      <c r="J59" s="6">
        <f>K59</f>
        <v>27</v>
      </c>
      <c r="K59" s="6">
        <f>L59</f>
        <v>27</v>
      </c>
      <c r="L59" s="6">
        <f>SUM(L61:L76)</f>
        <v>27</v>
      </c>
      <c r="M59" s="6"/>
      <c r="N59" s="40">
        <v>28</v>
      </c>
      <c r="O59" t="s">
        <v>232</v>
      </c>
    </row>
    <row r="60" spans="5:16" ht="19.5" customHeight="1" thickBot="1" x14ac:dyDescent="0.3">
      <c r="G60" s="161" t="s">
        <v>352</v>
      </c>
      <c r="H60" s="162"/>
      <c r="I60" s="163"/>
      <c r="J60" s="6"/>
      <c r="K60" s="6"/>
      <c r="L60" s="41"/>
      <c r="M60" s="1"/>
      <c r="N60" s="1"/>
      <c r="O60" t="s">
        <v>232</v>
      </c>
    </row>
    <row r="61" spans="5:16" ht="19.5" thickBot="1" x14ac:dyDescent="0.3">
      <c r="G61" s="5">
        <v>1</v>
      </c>
      <c r="H61" s="120" t="s">
        <v>361</v>
      </c>
      <c r="I61" s="121" t="s">
        <v>261</v>
      </c>
      <c r="J61" s="122">
        <v>2</v>
      </c>
      <c r="K61" s="81">
        <v>2</v>
      </c>
      <c r="L61" s="56">
        <f t="shared" ref="L61:L71" si="8">IF(K61=0,"",VALUE(LEFT(K61,1)))</f>
        <v>2</v>
      </c>
      <c r="M61" s="10"/>
      <c r="N61" s="10"/>
      <c r="O61" s="113" t="s">
        <v>232</v>
      </c>
      <c r="P61" s="113"/>
    </row>
    <row r="62" spans="5:16" ht="19.5" thickBot="1" x14ac:dyDescent="0.3">
      <c r="G62" s="5">
        <v>2</v>
      </c>
      <c r="H62" s="116" t="s">
        <v>245</v>
      </c>
      <c r="I62" s="19" t="s">
        <v>129</v>
      </c>
      <c r="J62" s="16" t="s">
        <v>192</v>
      </c>
      <c r="K62" s="10">
        <v>2</v>
      </c>
      <c r="L62" s="56">
        <f t="shared" si="8"/>
        <v>2</v>
      </c>
      <c r="M62" s="119" t="s">
        <v>228</v>
      </c>
      <c r="N62" s="119"/>
      <c r="O62" t="s">
        <v>232</v>
      </c>
    </row>
    <row r="63" spans="5:16" ht="19.5" thickBot="1" x14ac:dyDescent="0.3">
      <c r="G63" s="5">
        <v>3</v>
      </c>
      <c r="H63" s="116" t="s">
        <v>246</v>
      </c>
      <c r="I63" s="15" t="s">
        <v>220</v>
      </c>
      <c r="J63" s="16" t="s">
        <v>146</v>
      </c>
      <c r="K63" s="24">
        <v>2</v>
      </c>
      <c r="L63" s="56">
        <f t="shared" si="8"/>
        <v>2</v>
      </c>
      <c r="M63" s="10" t="s">
        <v>219</v>
      </c>
      <c r="N63" s="10"/>
      <c r="O63" s="113" t="s">
        <v>232</v>
      </c>
      <c r="P63" s="113"/>
    </row>
    <row r="64" spans="5:16" ht="19.5" thickBot="1" x14ac:dyDescent="0.3">
      <c r="G64" s="5">
        <v>4</v>
      </c>
      <c r="H64" s="16" t="s">
        <v>247</v>
      </c>
      <c r="I64" s="19" t="s">
        <v>134</v>
      </c>
      <c r="J64" s="16" t="s">
        <v>146</v>
      </c>
      <c r="K64" s="24">
        <v>2</v>
      </c>
      <c r="L64" s="56">
        <f t="shared" si="8"/>
        <v>2</v>
      </c>
      <c r="M64" s="10"/>
      <c r="N64" s="10"/>
      <c r="O64" s="113" t="s">
        <v>232</v>
      </c>
      <c r="P64" s="113"/>
    </row>
    <row r="65" spans="5:15" ht="38.25" thickBot="1" x14ac:dyDescent="0.3">
      <c r="G65" s="5">
        <v>5</v>
      </c>
      <c r="H65" s="16" t="s">
        <v>248</v>
      </c>
      <c r="I65" s="69" t="s">
        <v>138</v>
      </c>
      <c r="J65" s="71" t="s">
        <v>192</v>
      </c>
      <c r="K65" s="1">
        <v>2</v>
      </c>
      <c r="L65" s="56">
        <f t="shared" si="8"/>
        <v>2</v>
      </c>
      <c r="M65" s="69" t="s">
        <v>221</v>
      </c>
      <c r="N65" s="1"/>
      <c r="O65" t="s">
        <v>232</v>
      </c>
    </row>
    <row r="66" spans="5:15" ht="38.25" thickBot="1" x14ac:dyDescent="0.3">
      <c r="G66" s="5">
        <v>6</v>
      </c>
      <c r="H66" s="16" t="s">
        <v>249</v>
      </c>
      <c r="I66" s="69" t="s">
        <v>139</v>
      </c>
      <c r="J66" s="71" t="s">
        <v>192</v>
      </c>
      <c r="K66" s="1">
        <v>2</v>
      </c>
      <c r="L66" s="56">
        <f t="shared" si="8"/>
        <v>2</v>
      </c>
      <c r="M66" s="69" t="s">
        <v>223</v>
      </c>
      <c r="N66" s="1"/>
      <c r="O66" t="s">
        <v>232</v>
      </c>
    </row>
    <row r="67" spans="5:15" ht="64.5" customHeight="1" thickBot="1" x14ac:dyDescent="0.3">
      <c r="G67" s="5">
        <v>7</v>
      </c>
      <c r="H67" s="16" t="s">
        <v>250</v>
      </c>
      <c r="I67" s="99" t="s">
        <v>140</v>
      </c>
      <c r="J67" s="71" t="s">
        <v>192</v>
      </c>
      <c r="K67" s="73">
        <v>2</v>
      </c>
      <c r="L67" s="56">
        <f t="shared" si="8"/>
        <v>2</v>
      </c>
      <c r="M67" s="1"/>
      <c r="N67" s="1"/>
      <c r="O67" t="s">
        <v>232</v>
      </c>
    </row>
    <row r="68" spans="5:15" ht="38.25" thickBot="1" x14ac:dyDescent="0.3">
      <c r="G68" s="5">
        <v>8</v>
      </c>
      <c r="H68" s="16" t="s">
        <v>251</v>
      </c>
      <c r="I68" s="101" t="s">
        <v>141</v>
      </c>
      <c r="J68" s="71" t="s">
        <v>146</v>
      </c>
      <c r="K68" s="81">
        <v>2</v>
      </c>
      <c r="L68" s="56">
        <f t="shared" si="8"/>
        <v>2</v>
      </c>
      <c r="M68" s="1"/>
      <c r="N68" s="1"/>
      <c r="O68" t="s">
        <v>232</v>
      </c>
    </row>
    <row r="69" spans="5:15" ht="19.5" thickBot="1" x14ac:dyDescent="0.3">
      <c r="G69" s="5">
        <v>9</v>
      </c>
      <c r="H69" s="16" t="s">
        <v>252</v>
      </c>
      <c r="I69" s="101" t="s">
        <v>135</v>
      </c>
      <c r="J69" s="71" t="s">
        <v>146</v>
      </c>
      <c r="K69" s="81">
        <v>2</v>
      </c>
      <c r="L69" s="56">
        <f t="shared" si="8"/>
        <v>2</v>
      </c>
      <c r="M69" s="1"/>
      <c r="N69" s="1"/>
      <c r="O69" t="s">
        <v>232</v>
      </c>
    </row>
    <row r="70" spans="5:15" ht="19.5" thickBot="1" x14ac:dyDescent="0.3">
      <c r="E70" s="53"/>
      <c r="G70" s="5">
        <v>10</v>
      </c>
      <c r="H70" s="79" t="s">
        <v>253</v>
      </c>
      <c r="I70" s="58" t="s">
        <v>364</v>
      </c>
      <c r="J70" s="73" t="s">
        <v>194</v>
      </c>
      <c r="K70" s="59">
        <v>1</v>
      </c>
      <c r="L70" s="56">
        <f t="shared" si="8"/>
        <v>1</v>
      </c>
      <c r="M70" s="87" t="s">
        <v>365</v>
      </c>
      <c r="N70" s="1"/>
      <c r="O70" t="s">
        <v>232</v>
      </c>
    </row>
    <row r="71" spans="5:15" ht="19.5" thickBot="1" x14ac:dyDescent="0.3">
      <c r="E71" s="53"/>
      <c r="G71" s="5">
        <v>11</v>
      </c>
      <c r="H71" s="79" t="s">
        <v>254</v>
      </c>
      <c r="I71" s="87" t="s">
        <v>55</v>
      </c>
      <c r="J71" s="81" t="s">
        <v>195</v>
      </c>
      <c r="K71" s="61">
        <v>6</v>
      </c>
      <c r="L71" s="56">
        <f t="shared" si="8"/>
        <v>6</v>
      </c>
      <c r="M71" s="1"/>
      <c r="N71" s="1"/>
      <c r="O71" t="s">
        <v>232</v>
      </c>
    </row>
    <row r="72" spans="5:15" ht="19.5" customHeight="1" thickBot="1" x14ac:dyDescent="0.3">
      <c r="G72" s="161" t="s">
        <v>355</v>
      </c>
      <c r="H72" s="162"/>
      <c r="I72" s="163"/>
      <c r="J72" s="6"/>
      <c r="K72" s="6"/>
      <c r="L72" s="41"/>
      <c r="M72" s="1"/>
      <c r="N72" s="1"/>
      <c r="O72" t="s">
        <v>232</v>
      </c>
    </row>
    <row r="73" spans="5:15" ht="38.25" thickBot="1" x14ac:dyDescent="0.3">
      <c r="E73" s="53"/>
      <c r="G73" s="5">
        <v>1</v>
      </c>
      <c r="H73" s="79" t="s">
        <v>255</v>
      </c>
      <c r="I73" s="69" t="s">
        <v>142</v>
      </c>
      <c r="J73" s="71" t="s">
        <v>192</v>
      </c>
      <c r="K73" s="81">
        <v>2</v>
      </c>
      <c r="L73" s="56">
        <f t="shared" ref="L73:L76" si="9">IF(K73=0,"",VALUE(LEFT(K73,1)))</f>
        <v>2</v>
      </c>
      <c r="M73" s="1"/>
      <c r="N73" s="1"/>
      <c r="O73" t="s">
        <v>232</v>
      </c>
    </row>
    <row r="74" spans="5:15" ht="19.5" hidden="1" thickBot="1" x14ac:dyDescent="0.3">
      <c r="E74" s="53"/>
      <c r="G74" s="5">
        <v>2</v>
      </c>
      <c r="H74" s="81"/>
      <c r="I74" s="3"/>
      <c r="J74" s="81"/>
      <c r="K74" s="81"/>
      <c r="L74" s="56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81"/>
      <c r="K75" s="81"/>
      <c r="L75" s="56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81"/>
      <c r="K76" s="81"/>
      <c r="L76" s="56" t="str">
        <f t="shared" si="9"/>
        <v/>
      </c>
      <c r="M76" s="1"/>
      <c r="N76" s="1"/>
    </row>
    <row r="77" spans="5:15" ht="19.5" hidden="1" thickBot="1" x14ac:dyDescent="0.3">
      <c r="G77" s="164" t="s">
        <v>72</v>
      </c>
      <c r="H77" s="165"/>
      <c r="I77" s="166"/>
      <c r="J77" s="6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64" t="s">
        <v>366</v>
      </c>
      <c r="H78" s="165"/>
      <c r="I78" s="166"/>
      <c r="J78" s="6"/>
      <c r="K78" s="6"/>
      <c r="L78" s="41"/>
      <c r="M78" s="1"/>
      <c r="N78" s="1"/>
    </row>
    <row r="79" spans="5:15" ht="19.5" hidden="1" thickBot="1" x14ac:dyDescent="0.3">
      <c r="G79" s="5">
        <v>1</v>
      </c>
      <c r="H79" s="81" t="str">
        <f>CONCATENATE(B79,C79,D79,E79,F79)</f>
        <v/>
      </c>
      <c r="I79" s="43"/>
      <c r="J79" s="1"/>
      <c r="K79" s="1"/>
      <c r="L79" s="56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81" t="str">
        <f t="shared" ref="H80:H87" si="10">CONCATENATE(B80,C80,D80,E80,F80)</f>
        <v/>
      </c>
      <c r="I80" s="43"/>
      <c r="J80" s="1"/>
      <c r="K80" s="1"/>
      <c r="L80" s="56" t="str">
        <f t="shared" ref="L80:L94" si="11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81" t="str">
        <f t="shared" si="10"/>
        <v/>
      </c>
      <c r="I81" s="43"/>
      <c r="J81" s="1"/>
      <c r="K81" s="1"/>
      <c r="L81" s="56" t="str">
        <f t="shared" si="11"/>
        <v/>
      </c>
      <c r="M81" s="1"/>
      <c r="N81" s="1"/>
    </row>
    <row r="82" spans="5:15" ht="19.5" hidden="1" thickBot="1" x14ac:dyDescent="0.3">
      <c r="G82" s="5">
        <v>4</v>
      </c>
      <c r="H82" s="81" t="str">
        <f t="shared" si="10"/>
        <v/>
      </c>
      <c r="I82" s="3"/>
      <c r="J82" s="81"/>
      <c r="K82" s="81"/>
      <c r="L82" s="56" t="str">
        <f t="shared" si="11"/>
        <v/>
      </c>
      <c r="M82" s="1"/>
      <c r="N82" s="1"/>
    </row>
    <row r="83" spans="5:15" ht="19.5" hidden="1" thickBot="1" x14ac:dyDescent="0.3">
      <c r="E83" s="53"/>
      <c r="G83" s="5">
        <v>5</v>
      </c>
      <c r="H83" s="81" t="str">
        <f t="shared" si="10"/>
        <v/>
      </c>
      <c r="I83" s="3"/>
      <c r="J83" s="81"/>
      <c r="K83" s="81"/>
      <c r="L83" s="56" t="str">
        <f t="shared" si="11"/>
        <v/>
      </c>
      <c r="M83" s="1"/>
      <c r="N83" s="1"/>
    </row>
    <row r="84" spans="5:15" ht="19.5" hidden="1" thickBot="1" x14ac:dyDescent="0.3">
      <c r="E84" s="53"/>
      <c r="G84" s="5">
        <v>6</v>
      </c>
      <c r="H84" s="81" t="str">
        <f t="shared" si="10"/>
        <v/>
      </c>
      <c r="I84" s="42"/>
      <c r="J84" s="81"/>
      <c r="K84" s="81"/>
      <c r="L84" s="56" t="str">
        <f t="shared" si="11"/>
        <v/>
      </c>
      <c r="M84" s="1"/>
      <c r="N84" s="1"/>
    </row>
    <row r="85" spans="5:15" ht="19.5" hidden="1" thickBot="1" x14ac:dyDescent="0.3">
      <c r="G85" s="5">
        <v>7</v>
      </c>
      <c r="H85" s="81" t="str">
        <f t="shared" si="10"/>
        <v/>
      </c>
      <c r="I85" s="3"/>
      <c r="J85" s="81"/>
      <c r="K85" s="81"/>
      <c r="L85" s="56" t="str">
        <f t="shared" si="11"/>
        <v/>
      </c>
      <c r="M85" s="1"/>
      <c r="N85" s="1"/>
    </row>
    <row r="86" spans="5:15" ht="19.5" hidden="1" thickBot="1" x14ac:dyDescent="0.3">
      <c r="G86" s="5">
        <v>8</v>
      </c>
      <c r="H86" s="81" t="str">
        <f t="shared" si="10"/>
        <v/>
      </c>
      <c r="I86" s="3"/>
      <c r="J86" s="81"/>
      <c r="K86" s="81"/>
      <c r="L86" s="56" t="str">
        <f t="shared" si="11"/>
        <v/>
      </c>
      <c r="M86" s="1"/>
      <c r="N86" s="1"/>
    </row>
    <row r="87" spans="5:15" ht="19.5" hidden="1" thickBot="1" x14ac:dyDescent="0.3">
      <c r="G87" s="5">
        <v>9</v>
      </c>
      <c r="H87" s="81" t="str">
        <f t="shared" si="10"/>
        <v/>
      </c>
      <c r="I87" s="3"/>
      <c r="J87" s="81"/>
      <c r="K87" s="81"/>
      <c r="L87" s="56" t="str">
        <f t="shared" si="11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81"/>
      <c r="K88" s="81"/>
      <c r="L88" s="56" t="str">
        <f t="shared" si="11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81"/>
      <c r="K89" s="81"/>
      <c r="L89" s="56" t="str">
        <f t="shared" si="11"/>
        <v/>
      </c>
      <c r="M89" s="1"/>
      <c r="N89" s="1"/>
    </row>
    <row r="90" spans="5:15" ht="19.5" hidden="1" thickBot="1" x14ac:dyDescent="0.3">
      <c r="E90" s="53"/>
      <c r="G90" s="164" t="s">
        <v>362</v>
      </c>
      <c r="H90" s="165"/>
      <c r="I90" s="166"/>
      <c r="J90" s="6"/>
      <c r="K90" s="6"/>
      <c r="L90" s="41"/>
      <c r="M90" s="1"/>
      <c r="N90" s="1"/>
    </row>
    <row r="91" spans="5:15" ht="19.5" hidden="1" thickBot="1" x14ac:dyDescent="0.3">
      <c r="G91" s="5">
        <v>1</v>
      </c>
      <c r="H91" s="81" t="str">
        <f t="shared" ref="H91" si="12">CONCATENATE(B91,C91,D91,E91,F91)</f>
        <v/>
      </c>
      <c r="I91" s="3"/>
      <c r="J91" s="81"/>
      <c r="K91" s="81"/>
      <c r="L91" s="56" t="str">
        <f t="shared" si="11"/>
        <v/>
      </c>
      <c r="M91" s="1"/>
      <c r="N91" s="1"/>
    </row>
    <row r="92" spans="5:15" ht="19.5" hidden="1" thickBot="1" x14ac:dyDescent="0.3">
      <c r="G92" s="5">
        <v>2</v>
      </c>
      <c r="H92" s="81"/>
      <c r="I92" s="3"/>
      <c r="J92" s="81"/>
      <c r="K92" s="81"/>
      <c r="L92" s="56" t="str">
        <f t="shared" si="11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81"/>
      <c r="K93" s="81"/>
      <c r="L93" s="56" t="str">
        <f t="shared" si="11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81"/>
      <c r="K94" s="81"/>
      <c r="L94" s="56" t="str">
        <f t="shared" si="11"/>
        <v/>
      </c>
      <c r="M94" s="1"/>
      <c r="N94" s="1"/>
    </row>
    <row r="95" spans="5:15" ht="19.5" hidden="1" thickBot="1" x14ac:dyDescent="0.3">
      <c r="G95" s="164" t="s">
        <v>73</v>
      </c>
      <c r="H95" s="165"/>
      <c r="I95" s="166"/>
      <c r="J95" s="6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64" t="s">
        <v>366</v>
      </c>
      <c r="H96" s="165"/>
      <c r="I96" s="166"/>
      <c r="J96" s="6"/>
      <c r="K96" s="6"/>
      <c r="L96" s="41"/>
      <c r="M96" s="1"/>
      <c r="N96" s="1"/>
    </row>
    <row r="97" spans="5:15" ht="19.5" hidden="1" thickBot="1" x14ac:dyDescent="0.3">
      <c r="G97" s="5">
        <v>1</v>
      </c>
      <c r="H97" s="81" t="str">
        <f>CONCATENATE(B97,C97,D97,E97,F97)</f>
        <v/>
      </c>
      <c r="I97" s="43"/>
      <c r="J97" s="1"/>
      <c r="K97" s="1"/>
      <c r="L97" s="56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81" t="str">
        <f t="shared" ref="H98:H105" si="13">CONCATENATE(B98,C98,D98,E98,F98)</f>
        <v/>
      </c>
      <c r="I98" s="43"/>
      <c r="J98" s="1"/>
      <c r="K98" s="1"/>
      <c r="L98" s="56" t="str">
        <f t="shared" ref="L98:L112" si="14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81" t="str">
        <f t="shared" si="13"/>
        <v/>
      </c>
      <c r="I99" s="43"/>
      <c r="J99" s="1"/>
      <c r="K99" s="1"/>
      <c r="L99" s="56" t="str">
        <f t="shared" si="14"/>
        <v/>
      </c>
      <c r="M99" s="1"/>
      <c r="N99" s="1"/>
    </row>
    <row r="100" spans="5:15" ht="19.5" hidden="1" thickBot="1" x14ac:dyDescent="0.3">
      <c r="G100" s="5">
        <v>4</v>
      </c>
      <c r="H100" s="81" t="str">
        <f t="shared" si="13"/>
        <v/>
      </c>
      <c r="I100" s="3"/>
      <c r="J100" s="81"/>
      <c r="K100" s="81"/>
      <c r="L100" s="56" t="str">
        <f t="shared" si="14"/>
        <v/>
      </c>
      <c r="M100" s="1"/>
      <c r="N100" s="1"/>
    </row>
    <row r="101" spans="5:15" ht="19.5" hidden="1" thickBot="1" x14ac:dyDescent="0.3">
      <c r="G101" s="5">
        <v>5</v>
      </c>
      <c r="H101" s="81" t="str">
        <f t="shared" si="13"/>
        <v/>
      </c>
      <c r="I101" s="3"/>
      <c r="J101" s="81"/>
      <c r="K101" s="81"/>
      <c r="L101" s="56" t="str">
        <f t="shared" si="14"/>
        <v/>
      </c>
      <c r="M101" s="1"/>
      <c r="N101" s="1"/>
    </row>
    <row r="102" spans="5:15" ht="19.5" hidden="1" thickBot="1" x14ac:dyDescent="0.3">
      <c r="G102" s="5">
        <v>6</v>
      </c>
      <c r="H102" s="81" t="str">
        <f t="shared" si="13"/>
        <v/>
      </c>
      <c r="I102" s="42"/>
      <c r="J102" s="81"/>
      <c r="K102" s="81"/>
      <c r="L102" s="56" t="str">
        <f t="shared" si="14"/>
        <v/>
      </c>
      <c r="M102" s="1"/>
      <c r="N102" s="1"/>
    </row>
    <row r="103" spans="5:15" ht="19.5" hidden="1" customHeight="1" thickBot="1" x14ac:dyDescent="0.3">
      <c r="G103" s="5">
        <v>7</v>
      </c>
      <c r="H103" s="81" t="str">
        <f t="shared" si="13"/>
        <v/>
      </c>
      <c r="I103" s="3"/>
      <c r="J103" s="81"/>
      <c r="K103" s="81"/>
      <c r="L103" s="56" t="str">
        <f t="shared" si="14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81" t="str">
        <f t="shared" si="13"/>
        <v/>
      </c>
      <c r="I104" s="3"/>
      <c r="J104" s="81"/>
      <c r="K104" s="81"/>
      <c r="L104" s="56" t="str">
        <f t="shared" si="14"/>
        <v/>
      </c>
      <c r="M104" s="1"/>
      <c r="N104" s="1"/>
    </row>
    <row r="105" spans="5:15" ht="19.5" hidden="1" thickBot="1" x14ac:dyDescent="0.3">
      <c r="G105" s="5">
        <v>9</v>
      </c>
      <c r="H105" s="81" t="str">
        <f t="shared" si="13"/>
        <v/>
      </c>
      <c r="I105" s="3"/>
      <c r="J105" s="81"/>
      <c r="K105" s="81"/>
      <c r="L105" s="56" t="str">
        <f t="shared" si="14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81"/>
      <c r="K106" s="81"/>
      <c r="L106" s="56" t="str">
        <f t="shared" si="14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81"/>
      <c r="K107" s="81"/>
      <c r="L107" s="56" t="str">
        <f t="shared" si="14"/>
        <v/>
      </c>
      <c r="M107" s="1"/>
      <c r="N107" s="1"/>
    </row>
    <row r="108" spans="5:15" ht="19.5" hidden="1" thickBot="1" x14ac:dyDescent="0.3">
      <c r="G108" s="164" t="s">
        <v>362</v>
      </c>
      <c r="H108" s="165"/>
      <c r="I108" s="166"/>
      <c r="J108" s="6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81" t="str">
        <f t="shared" ref="H109" si="15">CONCATENATE(B109,C109,D109,E109,F109)</f>
        <v/>
      </c>
      <c r="I109" s="3"/>
      <c r="J109" s="81"/>
      <c r="K109" s="81"/>
      <c r="L109" s="56" t="str">
        <f t="shared" si="14"/>
        <v/>
      </c>
      <c r="M109" s="1"/>
      <c r="N109" s="1"/>
    </row>
    <row r="110" spans="5:15" ht="19.5" hidden="1" thickBot="1" x14ac:dyDescent="0.3">
      <c r="G110" s="5">
        <v>2</v>
      </c>
      <c r="H110" s="81"/>
      <c r="I110" s="3"/>
      <c r="J110" s="81"/>
      <c r="K110" s="81"/>
      <c r="L110" s="56" t="str">
        <f t="shared" si="14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81"/>
      <c r="K111" s="81"/>
      <c r="L111" s="56" t="str">
        <f t="shared" si="14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81"/>
      <c r="K112" s="81"/>
      <c r="L112" s="56" t="str">
        <f t="shared" si="14"/>
        <v/>
      </c>
      <c r="M112" s="1"/>
      <c r="N112" s="1"/>
    </row>
    <row r="113" spans="7:15" ht="19.5" thickBot="1" x14ac:dyDescent="0.3">
      <c r="G113" s="167" t="s">
        <v>110</v>
      </c>
      <c r="H113" s="168"/>
      <c r="I113" s="169"/>
      <c r="J113" s="6">
        <f>K113</f>
        <v>90</v>
      </c>
      <c r="K113" s="57">
        <f>SUM(K5,K23,K41,K59,K77,K95)</f>
        <v>90</v>
      </c>
      <c r="L113" s="57">
        <f>SUM(L5,L23,L41,L59,L77,L95)</f>
        <v>90</v>
      </c>
      <c r="M113" s="1"/>
      <c r="N113" s="57">
        <f>SUM(N5,N23,N41,N59,N77,N95)</f>
        <v>90</v>
      </c>
      <c r="O113" t="s">
        <v>114</v>
      </c>
    </row>
  </sheetData>
  <autoFilter ref="I2:I103"/>
  <sortState ref="A61:P71">
    <sortCondition ref="H61:H71"/>
  </sortState>
  <mergeCells count="28">
    <mergeCell ref="G95:I95"/>
    <mergeCell ref="G96:I96"/>
    <mergeCell ref="G108:I108"/>
    <mergeCell ref="G113:I113"/>
    <mergeCell ref="G59:I59"/>
    <mergeCell ref="G60:I60"/>
    <mergeCell ref="G72:I72"/>
    <mergeCell ref="G77:I77"/>
    <mergeCell ref="G78:I78"/>
    <mergeCell ref="G90:I90"/>
    <mergeCell ref="G54:I54"/>
    <mergeCell ref="L3:L4"/>
    <mergeCell ref="M3:M4"/>
    <mergeCell ref="N3:N4"/>
    <mergeCell ref="G5:I5"/>
    <mergeCell ref="G6:I6"/>
    <mergeCell ref="G18:I18"/>
    <mergeCell ref="K3:K4"/>
    <mergeCell ref="G23:I23"/>
    <mergeCell ref="G24:I24"/>
    <mergeCell ref="G36:I36"/>
    <mergeCell ref="G41:I41"/>
    <mergeCell ref="G42:I42"/>
    <mergeCell ref="H2:I2"/>
    <mergeCell ref="G3:G4"/>
    <mergeCell ref="H3:H4"/>
    <mergeCell ref="I3:I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15"/>
  <sheetViews>
    <sheetView topLeftCell="G23" zoomScale="85" zoomScaleNormal="85" zoomScalePageLayoutView="85" workbookViewId="0">
      <selection activeCell="M31" sqref="M31"/>
    </sheetView>
  </sheetViews>
  <sheetFormatPr defaultColWidth="9.140625" defaultRowHeight="18.7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6.42578125" style="76" customWidth="1"/>
    <col min="11" max="11" width="15.140625" style="110" customWidth="1"/>
    <col min="12" max="12" width="14.5703125" customWidth="1"/>
    <col min="13" max="13" width="30.425781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7" ht="24.75" customHeight="1" thickBot="1" x14ac:dyDescent="0.35">
      <c r="H2" s="158" t="s">
        <v>111</v>
      </c>
      <c r="I2" s="158"/>
      <c r="J2" s="72"/>
    </row>
    <row r="3" spans="2:17" ht="87" customHeight="1" x14ac:dyDescent="0.25">
      <c r="G3" s="159" t="s">
        <v>67</v>
      </c>
      <c r="H3" s="159" t="s">
        <v>211</v>
      </c>
      <c r="I3" s="159" t="s">
        <v>107</v>
      </c>
      <c r="J3" s="159" t="s">
        <v>143</v>
      </c>
      <c r="K3" s="159" t="s">
        <v>143</v>
      </c>
      <c r="L3" s="159" t="s">
        <v>143</v>
      </c>
      <c r="M3" s="159" t="s">
        <v>212</v>
      </c>
      <c r="N3" s="159" t="s">
        <v>68</v>
      </c>
    </row>
    <row r="4" spans="2:17" ht="9" customHeight="1" thickBot="1" x14ac:dyDescent="0.3">
      <c r="G4" s="160"/>
      <c r="H4" s="160" t="s">
        <v>28</v>
      </c>
      <c r="I4" s="160"/>
      <c r="J4" s="160"/>
      <c r="K4" s="160"/>
      <c r="L4" s="160"/>
      <c r="M4" s="160"/>
      <c r="N4" s="160"/>
    </row>
    <row r="5" spans="2:17" ht="19.5" thickBot="1" x14ac:dyDescent="0.3">
      <c r="G5" s="164" t="s">
        <v>112</v>
      </c>
      <c r="H5" s="165"/>
      <c r="I5" s="166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7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64" t="s">
        <v>108</v>
      </c>
      <c r="H6" s="165"/>
      <c r="I6" s="166"/>
      <c r="J6" s="6"/>
      <c r="K6" s="6"/>
      <c r="L6" s="41"/>
      <c r="M6" s="1"/>
      <c r="N6" s="1"/>
    </row>
    <row r="7" spans="2:17" ht="33.7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1" t="s">
        <v>202</v>
      </c>
      <c r="I7" s="60" t="s">
        <v>15</v>
      </c>
      <c r="J7" s="81" t="s">
        <v>203</v>
      </c>
      <c r="K7" s="85" t="s">
        <v>204</v>
      </c>
      <c r="L7" s="56">
        <f t="shared" ref="L7:L22" si="0">IF(K7=0,"",VALUE(LEFT(K7,1)))</f>
        <v>2</v>
      </c>
      <c r="M7" s="41"/>
      <c r="N7" s="41"/>
    </row>
    <row r="8" spans="2:17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79" t="s">
        <v>159</v>
      </c>
      <c r="I8" s="70" t="s">
        <v>38</v>
      </c>
      <c r="J8" s="77" t="s">
        <v>145</v>
      </c>
      <c r="K8" s="63">
        <v>3</v>
      </c>
      <c r="L8" s="56">
        <f t="shared" si="0"/>
        <v>3</v>
      </c>
      <c r="M8" s="1"/>
      <c r="N8" s="1"/>
    </row>
    <row r="9" spans="2:17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79" t="s">
        <v>163</v>
      </c>
      <c r="I9" s="66" t="s">
        <v>42</v>
      </c>
      <c r="J9" s="67" t="s">
        <v>146</v>
      </c>
      <c r="K9" s="67">
        <v>2</v>
      </c>
      <c r="L9" s="56">
        <f t="shared" si="0"/>
        <v>2</v>
      </c>
      <c r="M9" s="70" t="s">
        <v>214</v>
      </c>
      <c r="N9" s="1"/>
    </row>
    <row r="10" spans="2:17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79" t="s">
        <v>160</v>
      </c>
      <c r="I10" s="105" t="s">
        <v>118</v>
      </c>
      <c r="J10" s="67" t="s">
        <v>146</v>
      </c>
      <c r="K10" s="67">
        <v>2</v>
      </c>
      <c r="L10" s="56">
        <f t="shared" si="0"/>
        <v>2</v>
      </c>
      <c r="M10" s="1"/>
      <c r="N10" s="1"/>
    </row>
    <row r="11" spans="2:17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79" t="s">
        <v>162</v>
      </c>
      <c r="I11" s="104" t="s">
        <v>117</v>
      </c>
      <c r="J11" s="78" t="s">
        <v>192</v>
      </c>
      <c r="K11" s="68">
        <v>2</v>
      </c>
      <c r="L11" s="56">
        <f t="shared" si="0"/>
        <v>2</v>
      </c>
      <c r="M11" s="105" t="s">
        <v>229</v>
      </c>
      <c r="N11" s="1"/>
    </row>
    <row r="12" spans="2:17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79" t="s">
        <v>165</v>
      </c>
      <c r="I12" s="99" t="s">
        <v>126</v>
      </c>
      <c r="J12" s="67" t="s">
        <v>146</v>
      </c>
      <c r="K12" s="68">
        <v>2</v>
      </c>
      <c r="L12" s="56">
        <f t="shared" si="0"/>
        <v>2</v>
      </c>
      <c r="M12" s="43" t="s">
        <v>219</v>
      </c>
      <c r="N12" s="1"/>
      <c r="Q12">
        <f>8+1+11</f>
        <v>20</v>
      </c>
    </row>
    <row r="13" spans="2:17" ht="19.5" hidden="1" thickBot="1" x14ac:dyDescent="0.35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79"/>
      <c r="I13" s="104"/>
      <c r="J13" s="78"/>
      <c r="K13" s="68"/>
      <c r="L13" s="56" t="str">
        <f t="shared" si="0"/>
        <v/>
      </c>
      <c r="M13" s="1"/>
      <c r="N13" s="1"/>
    </row>
    <row r="14" spans="2:17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79"/>
      <c r="I14" s="66"/>
      <c r="J14" s="78"/>
      <c r="K14" s="67"/>
      <c r="L14" s="56" t="str">
        <f t="shared" si="0"/>
        <v/>
      </c>
      <c r="M14" s="1"/>
      <c r="N14" s="1"/>
    </row>
    <row r="15" spans="2:17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79"/>
      <c r="I15" s="69"/>
      <c r="J15" s="67"/>
      <c r="K15" s="68"/>
      <c r="L15" s="56" t="str">
        <f t="shared" si="0"/>
        <v/>
      </c>
      <c r="M15" s="1" t="s">
        <v>120</v>
      </c>
      <c r="N15" s="1"/>
    </row>
    <row r="16" spans="2:17" ht="19.5" hidden="1" thickBot="1" x14ac:dyDescent="0.3">
      <c r="G16" s="5">
        <v>10</v>
      </c>
      <c r="H16" s="1"/>
      <c r="I16" s="66"/>
      <c r="J16" s="67"/>
      <c r="K16" s="67"/>
      <c r="L16" s="56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81"/>
      <c r="K17" s="81"/>
      <c r="L17" s="56" t="str">
        <f t="shared" si="0"/>
        <v/>
      </c>
      <c r="M17" s="1"/>
      <c r="N17" s="1"/>
    </row>
    <row r="18" spans="4:15" ht="19.5" thickBot="1" x14ac:dyDescent="0.3">
      <c r="G18" s="164" t="s">
        <v>109</v>
      </c>
      <c r="H18" s="165"/>
      <c r="I18" s="166"/>
      <c r="J18" s="6"/>
      <c r="K18" s="6"/>
      <c r="L18" s="41"/>
      <c r="M18" s="1"/>
      <c r="N18" s="1"/>
    </row>
    <row r="19" spans="4:15" ht="19.5" thickBot="1" x14ac:dyDescent="0.3">
      <c r="G19" s="5">
        <v>1</v>
      </c>
      <c r="H19" s="79" t="s">
        <v>167</v>
      </c>
      <c r="I19" s="69" t="s">
        <v>137</v>
      </c>
      <c r="J19" s="67" t="s">
        <v>146</v>
      </c>
      <c r="K19" s="81">
        <v>2</v>
      </c>
      <c r="L19" s="56">
        <f t="shared" si="0"/>
        <v>2</v>
      </c>
      <c r="M19" s="19" t="s">
        <v>222</v>
      </c>
      <c r="N19" s="1"/>
    </row>
    <row r="20" spans="4:15" ht="19.5" hidden="1" thickBot="1" x14ac:dyDescent="0.3">
      <c r="G20" s="5">
        <v>2</v>
      </c>
      <c r="H20" s="81"/>
      <c r="I20" s="3"/>
      <c r="J20" s="81"/>
      <c r="K20" s="81"/>
      <c r="L20" s="56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81"/>
      <c r="K21" s="81"/>
      <c r="L21" s="56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81"/>
      <c r="K22" s="81"/>
      <c r="L22" s="56" t="str">
        <f t="shared" si="0"/>
        <v/>
      </c>
      <c r="M22" s="1"/>
      <c r="N22" s="1"/>
    </row>
    <row r="23" spans="4:15" ht="19.5" thickBot="1" x14ac:dyDescent="0.3">
      <c r="G23" s="164" t="s">
        <v>69</v>
      </c>
      <c r="H23" s="165"/>
      <c r="I23" s="166"/>
      <c r="J23" s="6">
        <f>K23</f>
        <v>29</v>
      </c>
      <c r="K23" s="6">
        <f>L23</f>
        <v>29</v>
      </c>
      <c r="L23" s="6">
        <f>SUM(L25:L42)</f>
        <v>29</v>
      </c>
      <c r="M23" s="6"/>
      <c r="N23" s="40">
        <v>29</v>
      </c>
      <c r="O23" t="s">
        <v>114</v>
      </c>
    </row>
    <row r="24" spans="4:15" ht="19.5" thickBot="1" x14ac:dyDescent="0.3">
      <c r="G24" s="164" t="s">
        <v>108</v>
      </c>
      <c r="H24" s="165"/>
      <c r="I24" s="166"/>
      <c r="J24" s="6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82" t="s">
        <v>199</v>
      </c>
      <c r="I25" s="58" t="s">
        <v>13</v>
      </c>
      <c r="J25" s="59" t="s">
        <v>146</v>
      </c>
      <c r="K25" s="59">
        <v>2</v>
      </c>
      <c r="L25" s="56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82" t="s">
        <v>200</v>
      </c>
      <c r="I26" s="60" t="s">
        <v>14</v>
      </c>
      <c r="J26" s="59" t="s">
        <v>147</v>
      </c>
      <c r="K26" s="61">
        <v>1</v>
      </c>
      <c r="L26" s="56">
        <f t="shared" ref="L26:L42" si="1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84" t="s">
        <v>201</v>
      </c>
      <c r="I27" s="60" t="s">
        <v>144</v>
      </c>
      <c r="J27" s="59" t="s">
        <v>148</v>
      </c>
      <c r="K27" s="61">
        <v>1</v>
      </c>
      <c r="L27" s="56">
        <f t="shared" si="1"/>
        <v>1</v>
      </c>
      <c r="M27" s="1"/>
      <c r="N27" s="1"/>
    </row>
    <row r="28" spans="4:15" ht="19.5" thickBot="1" x14ac:dyDescent="0.35">
      <c r="E28" s="53"/>
      <c r="G28" s="5">
        <v>4</v>
      </c>
      <c r="H28" s="79" t="s">
        <v>164</v>
      </c>
      <c r="I28" s="66" t="s">
        <v>119</v>
      </c>
      <c r="J28" s="78" t="s">
        <v>192</v>
      </c>
      <c r="K28" s="106">
        <v>2</v>
      </c>
      <c r="L28" s="56">
        <f t="shared" si="1"/>
        <v>2</v>
      </c>
      <c r="M28" s="104" t="s">
        <v>230</v>
      </c>
      <c r="N28" s="1"/>
    </row>
    <row r="29" spans="4:15" ht="19.5" thickBot="1" x14ac:dyDescent="0.35">
      <c r="E29" s="53"/>
      <c r="G29" s="5">
        <v>5</v>
      </c>
      <c r="H29" s="79" t="s">
        <v>225</v>
      </c>
      <c r="I29" s="104" t="s">
        <v>116</v>
      </c>
      <c r="J29" s="78" t="s">
        <v>192</v>
      </c>
      <c r="K29" s="68">
        <v>2</v>
      </c>
      <c r="L29" s="56">
        <f t="shared" si="1"/>
        <v>2</v>
      </c>
      <c r="M29" s="66" t="s">
        <v>219</v>
      </c>
      <c r="N29" s="1"/>
    </row>
    <row r="30" spans="4:15" ht="19.5" thickBot="1" x14ac:dyDescent="0.3">
      <c r="E30" s="53"/>
      <c r="G30" s="5">
        <v>6</v>
      </c>
      <c r="H30" s="79" t="s">
        <v>166</v>
      </c>
      <c r="I30" s="69" t="s">
        <v>125</v>
      </c>
      <c r="J30" s="67" t="s">
        <v>146</v>
      </c>
      <c r="K30" s="68">
        <v>2</v>
      </c>
      <c r="L30" s="56">
        <f t="shared" si="1"/>
        <v>2</v>
      </c>
      <c r="M30" s="66" t="s">
        <v>219</v>
      </c>
      <c r="N30" s="1"/>
    </row>
    <row r="31" spans="4:15" ht="19.5" thickBot="1" x14ac:dyDescent="0.3">
      <c r="E31" s="53"/>
      <c r="G31" s="5">
        <v>7</v>
      </c>
      <c r="H31" s="79" t="s">
        <v>168</v>
      </c>
      <c r="I31" s="69" t="s">
        <v>124</v>
      </c>
      <c r="J31" s="71" t="s">
        <v>146</v>
      </c>
      <c r="K31" s="65">
        <v>2</v>
      </c>
      <c r="L31" s="56">
        <f t="shared" si="1"/>
        <v>2</v>
      </c>
      <c r="M31" s="1"/>
      <c r="N31" s="1"/>
    </row>
    <row r="32" spans="4:15" ht="38.25" thickBot="1" x14ac:dyDescent="0.3">
      <c r="E32" s="53"/>
      <c r="G32" s="5">
        <v>8</v>
      </c>
      <c r="H32" s="79" t="s">
        <v>169</v>
      </c>
      <c r="I32" s="69" t="s">
        <v>138</v>
      </c>
      <c r="J32" s="78" t="s">
        <v>192</v>
      </c>
      <c r="K32" s="81">
        <v>2</v>
      </c>
      <c r="L32" s="56">
        <f t="shared" si="1"/>
        <v>2</v>
      </c>
      <c r="M32" s="69" t="s">
        <v>221</v>
      </c>
      <c r="N32" s="1"/>
    </row>
    <row r="33" spans="5:15" ht="38.25" thickBot="1" x14ac:dyDescent="0.3">
      <c r="E33" s="53"/>
      <c r="G33" s="5">
        <v>9</v>
      </c>
      <c r="H33" s="79" t="s">
        <v>170</v>
      </c>
      <c r="I33" s="99" t="s">
        <v>139</v>
      </c>
      <c r="J33" s="78" t="s">
        <v>192</v>
      </c>
      <c r="K33" s="81">
        <v>2</v>
      </c>
      <c r="L33" s="56">
        <f t="shared" si="1"/>
        <v>2</v>
      </c>
      <c r="M33" s="69" t="s">
        <v>223</v>
      </c>
      <c r="N33" s="1"/>
    </row>
    <row r="34" spans="5:15" ht="57" thickBot="1" x14ac:dyDescent="0.3">
      <c r="E34" s="53"/>
      <c r="G34" s="5">
        <v>10</v>
      </c>
      <c r="H34" s="79" t="s">
        <v>171</v>
      </c>
      <c r="I34" s="69" t="s">
        <v>140</v>
      </c>
      <c r="J34" s="78" t="s">
        <v>192</v>
      </c>
      <c r="K34" s="81">
        <v>2</v>
      </c>
      <c r="L34" s="56">
        <f t="shared" si="1"/>
        <v>2</v>
      </c>
      <c r="M34" s="69" t="s">
        <v>224</v>
      </c>
      <c r="N34" s="1"/>
    </row>
    <row r="35" spans="5:15" ht="38.25" thickBot="1" x14ac:dyDescent="0.3">
      <c r="G35" s="5">
        <v>11</v>
      </c>
      <c r="H35" s="79" t="s">
        <v>172</v>
      </c>
      <c r="I35" s="69" t="s">
        <v>141</v>
      </c>
      <c r="J35" s="71" t="s">
        <v>146</v>
      </c>
      <c r="K35" s="81">
        <v>2</v>
      </c>
      <c r="L35" s="56">
        <f t="shared" si="1"/>
        <v>2</v>
      </c>
      <c r="M35" s="1"/>
      <c r="N35" s="1"/>
    </row>
    <row r="36" spans="5:15" ht="19.5" thickBot="1" x14ac:dyDescent="0.3">
      <c r="G36" s="5">
        <v>12</v>
      </c>
      <c r="H36" s="79" t="s">
        <v>173</v>
      </c>
      <c r="I36" s="58" t="s">
        <v>115</v>
      </c>
      <c r="J36" s="81" t="s">
        <v>194</v>
      </c>
      <c r="K36" s="59">
        <v>1</v>
      </c>
      <c r="L36" s="56">
        <f t="shared" si="1"/>
        <v>1</v>
      </c>
      <c r="M36" s="1"/>
      <c r="N36" s="1"/>
    </row>
    <row r="37" spans="5:15" ht="19.5" thickBot="1" x14ac:dyDescent="0.3">
      <c r="E37" s="53"/>
      <c r="G37" s="5">
        <v>13</v>
      </c>
      <c r="H37" s="79" t="s">
        <v>174</v>
      </c>
      <c r="I37" s="60" t="s">
        <v>55</v>
      </c>
      <c r="J37" s="81" t="s">
        <v>195</v>
      </c>
      <c r="K37" s="61">
        <v>6</v>
      </c>
      <c r="L37" s="56">
        <f t="shared" si="1"/>
        <v>6</v>
      </c>
      <c r="M37" s="1"/>
      <c r="N37" s="1"/>
    </row>
    <row r="38" spans="5:15" ht="19.5" thickBot="1" x14ac:dyDescent="0.3">
      <c r="G38" s="164" t="s">
        <v>109</v>
      </c>
      <c r="H38" s="165"/>
      <c r="I38" s="166"/>
      <c r="J38" s="6"/>
      <c r="K38" s="6"/>
      <c r="L38" s="41"/>
      <c r="M38" s="1"/>
      <c r="N38" s="1"/>
    </row>
    <row r="39" spans="5:15" ht="19.5" thickBot="1" x14ac:dyDescent="0.3">
      <c r="G39" s="5">
        <v>1</v>
      </c>
      <c r="H39" s="79" t="s">
        <v>175</v>
      </c>
      <c r="I39" s="69" t="s">
        <v>132</v>
      </c>
      <c r="J39" s="71" t="s">
        <v>146</v>
      </c>
      <c r="K39" s="81">
        <v>2</v>
      </c>
      <c r="L39" s="56">
        <f t="shared" si="1"/>
        <v>2</v>
      </c>
      <c r="M39" s="1"/>
      <c r="N39" s="1"/>
    </row>
    <row r="40" spans="5:15" ht="24" hidden="1" customHeight="1" thickBot="1" x14ac:dyDescent="0.3">
      <c r="G40" s="5">
        <v>2</v>
      </c>
      <c r="H40" s="81"/>
      <c r="I40" s="3"/>
      <c r="J40" s="81"/>
      <c r="K40" s="81"/>
      <c r="L40" s="56" t="str">
        <f t="shared" si="1"/>
        <v/>
      </c>
      <c r="M40" s="1"/>
      <c r="N40" s="1"/>
    </row>
    <row r="41" spans="5:15" ht="19.5" hidden="1" thickBot="1" x14ac:dyDescent="0.3">
      <c r="G41" s="5">
        <v>3</v>
      </c>
      <c r="H41" s="1"/>
      <c r="I41" s="3"/>
      <c r="J41" s="81"/>
      <c r="K41" s="81"/>
      <c r="L41" s="56" t="str">
        <f t="shared" si="1"/>
        <v/>
      </c>
      <c r="M41" s="1"/>
      <c r="N41" s="1"/>
    </row>
    <row r="42" spans="5:15" ht="19.5" hidden="1" thickBot="1" x14ac:dyDescent="0.3">
      <c r="G42" s="5">
        <v>4</v>
      </c>
      <c r="H42" s="1"/>
      <c r="I42" s="3"/>
      <c r="J42" s="81"/>
      <c r="K42" s="81"/>
      <c r="L42" s="56" t="str">
        <f t="shared" si="1"/>
        <v/>
      </c>
      <c r="M42" s="1"/>
      <c r="N42" s="1"/>
    </row>
    <row r="43" spans="5:15" ht="19.5" hidden="1" thickBot="1" x14ac:dyDescent="0.3">
      <c r="E43" s="53"/>
      <c r="G43" s="164" t="s">
        <v>70</v>
      </c>
      <c r="H43" s="165"/>
      <c r="I43" s="166"/>
      <c r="J43" s="6"/>
      <c r="K43" s="6">
        <f>L43</f>
        <v>0</v>
      </c>
      <c r="L43" s="6">
        <f>SUM(L45:L60)</f>
        <v>0</v>
      </c>
      <c r="M43" s="6"/>
      <c r="N43" s="40"/>
      <c r="O43" t="s">
        <v>114</v>
      </c>
    </row>
    <row r="44" spans="5:15" ht="19.5" hidden="1" thickBot="1" x14ac:dyDescent="0.3">
      <c r="E44" s="53"/>
      <c r="G44" s="164" t="s">
        <v>108</v>
      </c>
      <c r="H44" s="165"/>
      <c r="I44" s="166"/>
      <c r="J44" s="6"/>
      <c r="K44" s="6"/>
      <c r="L44" s="41"/>
      <c r="M44" s="1"/>
      <c r="N44" s="1"/>
    </row>
    <row r="45" spans="5:15" ht="19.5" hidden="1" thickBot="1" x14ac:dyDescent="0.3">
      <c r="E45" s="53"/>
      <c r="G45" s="5">
        <v>1</v>
      </c>
      <c r="H45" s="81" t="str">
        <f>CONCATENATE(B45,C45,D45,E45,F45)</f>
        <v/>
      </c>
      <c r="I45" s="43"/>
      <c r="J45" s="1"/>
      <c r="K45" s="1"/>
      <c r="L45" s="56" t="str">
        <f>IF(K45=0,"",VALUE(LEFT(K45,1)))</f>
        <v/>
      </c>
      <c r="M45" s="41"/>
      <c r="N45" s="41"/>
    </row>
    <row r="46" spans="5:15" ht="19.5" hidden="1" thickBot="1" x14ac:dyDescent="0.3">
      <c r="E46" s="53"/>
      <c r="G46" s="5">
        <v>2</v>
      </c>
      <c r="H46" s="81" t="str">
        <f t="shared" ref="H46:H53" si="2">CONCATENATE(B46,C46,D46,E46,F46)</f>
        <v/>
      </c>
      <c r="I46" s="43"/>
      <c r="J46" s="1"/>
      <c r="K46" s="1"/>
      <c r="L46" s="56" t="str">
        <f t="shared" ref="L46:L60" si="3">IF(K46=0,"",VALUE(LEFT(K46,1)))</f>
        <v/>
      </c>
      <c r="M46" s="1"/>
      <c r="N46" s="1"/>
    </row>
    <row r="47" spans="5:15" ht="19.5" hidden="1" thickBot="1" x14ac:dyDescent="0.3">
      <c r="E47" s="53"/>
      <c r="G47" s="5">
        <v>3</v>
      </c>
      <c r="H47" s="81" t="str">
        <f t="shared" si="2"/>
        <v/>
      </c>
      <c r="I47" s="43"/>
      <c r="J47" s="1"/>
      <c r="K47" s="1"/>
      <c r="L47" s="56" t="str">
        <f t="shared" si="3"/>
        <v/>
      </c>
      <c r="M47" s="1"/>
      <c r="N47" s="1"/>
    </row>
    <row r="48" spans="5:15" ht="19.5" hidden="1" thickBot="1" x14ac:dyDescent="0.3">
      <c r="G48" s="5">
        <v>4</v>
      </c>
      <c r="H48" s="81" t="str">
        <f t="shared" si="2"/>
        <v/>
      </c>
      <c r="I48" s="3"/>
      <c r="J48" s="81"/>
      <c r="K48" s="81"/>
      <c r="L48" s="56" t="str">
        <f t="shared" si="3"/>
        <v/>
      </c>
      <c r="M48" s="1"/>
      <c r="N48" s="1"/>
    </row>
    <row r="49" spans="5:15" ht="19.5" hidden="1" thickBot="1" x14ac:dyDescent="0.3">
      <c r="G49" s="5">
        <v>5</v>
      </c>
      <c r="H49" s="81" t="str">
        <f t="shared" si="2"/>
        <v/>
      </c>
      <c r="I49" s="3"/>
      <c r="J49" s="81"/>
      <c r="K49" s="81"/>
      <c r="L49" s="56" t="str">
        <f t="shared" si="3"/>
        <v/>
      </c>
      <c r="M49" s="1"/>
      <c r="N49" s="1"/>
    </row>
    <row r="50" spans="5:15" ht="19.5" hidden="1" thickBot="1" x14ac:dyDescent="0.3">
      <c r="G50" s="5">
        <v>6</v>
      </c>
      <c r="H50" s="81" t="str">
        <f t="shared" si="2"/>
        <v/>
      </c>
      <c r="I50" s="42"/>
      <c r="J50" s="81"/>
      <c r="K50" s="81"/>
      <c r="L50" s="56" t="str">
        <f t="shared" si="3"/>
        <v/>
      </c>
      <c r="M50" s="1"/>
      <c r="N50" s="1"/>
    </row>
    <row r="51" spans="5:15" ht="19.5" hidden="1" thickBot="1" x14ac:dyDescent="0.3">
      <c r="G51" s="5">
        <v>7</v>
      </c>
      <c r="H51" s="81" t="str">
        <f t="shared" si="2"/>
        <v/>
      </c>
      <c r="I51" s="3"/>
      <c r="J51" s="81"/>
      <c r="K51" s="81"/>
      <c r="L51" s="56" t="str">
        <f t="shared" si="3"/>
        <v/>
      </c>
      <c r="M51" s="1"/>
      <c r="N51" s="1"/>
    </row>
    <row r="52" spans="5:15" ht="19.5" hidden="1" thickBot="1" x14ac:dyDescent="0.3">
      <c r="G52" s="5">
        <v>8</v>
      </c>
      <c r="H52" s="81" t="str">
        <f t="shared" si="2"/>
        <v/>
      </c>
      <c r="I52" s="3"/>
      <c r="J52" s="81"/>
      <c r="K52" s="81"/>
      <c r="L52" s="56" t="str">
        <f t="shared" si="3"/>
        <v/>
      </c>
      <c r="M52" s="1"/>
      <c r="N52" s="1"/>
    </row>
    <row r="53" spans="5:15" ht="19.5" hidden="1" thickBot="1" x14ac:dyDescent="0.3">
      <c r="G53" s="5">
        <v>9</v>
      </c>
      <c r="H53" s="81" t="str">
        <f t="shared" si="2"/>
        <v/>
      </c>
      <c r="I53" s="3"/>
      <c r="J53" s="81"/>
      <c r="K53" s="81"/>
      <c r="L53" s="56" t="str">
        <f t="shared" si="3"/>
        <v/>
      </c>
      <c r="M53" s="1"/>
      <c r="N53" s="1"/>
    </row>
    <row r="54" spans="5:15" ht="19.5" hidden="1" thickBot="1" x14ac:dyDescent="0.3">
      <c r="E54" s="53"/>
      <c r="G54" s="5">
        <v>10</v>
      </c>
      <c r="H54" s="1"/>
      <c r="I54" s="3"/>
      <c r="J54" s="81"/>
      <c r="K54" s="81"/>
      <c r="L54" s="56" t="str">
        <f t="shared" si="3"/>
        <v/>
      </c>
      <c r="M54" s="1"/>
      <c r="N54" s="1"/>
    </row>
    <row r="55" spans="5:15" ht="19.5" hidden="1" thickBot="1" x14ac:dyDescent="0.3">
      <c r="G55" s="5">
        <v>11</v>
      </c>
      <c r="H55" s="1"/>
      <c r="I55" s="3"/>
      <c r="J55" s="81"/>
      <c r="K55" s="81"/>
      <c r="L55" s="56" t="str">
        <f t="shared" si="3"/>
        <v/>
      </c>
      <c r="M55" s="1"/>
      <c r="N55" s="1"/>
    </row>
    <row r="56" spans="5:15" ht="19.5" hidden="1" thickBot="1" x14ac:dyDescent="0.3">
      <c r="G56" s="164" t="s">
        <v>109</v>
      </c>
      <c r="H56" s="165"/>
      <c r="I56" s="166"/>
      <c r="J56" s="6"/>
      <c r="K56" s="6"/>
      <c r="L56" s="41"/>
      <c r="M56" s="1"/>
      <c r="N56" s="1"/>
    </row>
    <row r="57" spans="5:15" ht="19.5" hidden="1" thickBot="1" x14ac:dyDescent="0.3">
      <c r="G57" s="5">
        <v>1</v>
      </c>
      <c r="H57" s="81" t="str">
        <f t="shared" ref="H57" si="4">CONCATENATE(B57,C57,D57,E57,F57)</f>
        <v/>
      </c>
      <c r="I57" s="3"/>
      <c r="J57" s="81"/>
      <c r="K57" s="81"/>
      <c r="L57" s="56" t="str">
        <f t="shared" si="3"/>
        <v/>
      </c>
      <c r="M57" s="1"/>
      <c r="N57" s="1"/>
    </row>
    <row r="58" spans="5:15" ht="19.5" hidden="1" thickBot="1" x14ac:dyDescent="0.3">
      <c r="G58" s="5">
        <v>2</v>
      </c>
      <c r="H58" s="81"/>
      <c r="I58" s="3"/>
      <c r="J58" s="81"/>
      <c r="K58" s="81"/>
      <c r="L58" s="56" t="str">
        <f t="shared" si="3"/>
        <v/>
      </c>
      <c r="M58" s="1"/>
      <c r="N58" s="1"/>
    </row>
    <row r="59" spans="5:15" ht="19.5" hidden="1" thickBot="1" x14ac:dyDescent="0.3">
      <c r="E59" s="53"/>
      <c r="G59" s="5">
        <v>3</v>
      </c>
      <c r="H59" s="1"/>
      <c r="I59" s="3"/>
      <c r="J59" s="81"/>
      <c r="K59" s="81"/>
      <c r="L59" s="56" t="str">
        <f t="shared" si="3"/>
        <v/>
      </c>
      <c r="M59" s="1"/>
      <c r="N59" s="1"/>
    </row>
    <row r="60" spans="5:15" ht="19.5" hidden="1" thickBot="1" x14ac:dyDescent="0.3">
      <c r="E60" s="53"/>
      <c r="G60" s="5">
        <v>4</v>
      </c>
      <c r="H60" s="1"/>
      <c r="I60" s="3"/>
      <c r="J60" s="81"/>
      <c r="K60" s="81"/>
      <c r="L60" s="56" t="str">
        <f t="shared" si="3"/>
        <v/>
      </c>
      <c r="M60" s="1"/>
      <c r="N60" s="1"/>
    </row>
    <row r="61" spans="5:15" ht="19.5" hidden="1" thickBot="1" x14ac:dyDescent="0.3">
      <c r="E61" s="53"/>
      <c r="G61" s="164" t="s">
        <v>71</v>
      </c>
      <c r="H61" s="165"/>
      <c r="I61" s="166"/>
      <c r="J61" s="6"/>
      <c r="K61" s="6">
        <f>L61</f>
        <v>0</v>
      </c>
      <c r="L61" s="6">
        <f>SUM(L63:L78)</f>
        <v>0</v>
      </c>
      <c r="M61" s="6"/>
      <c r="N61" s="40"/>
      <c r="O61" t="s">
        <v>114</v>
      </c>
    </row>
    <row r="62" spans="5:15" ht="19.5" hidden="1" thickBot="1" x14ac:dyDescent="0.3">
      <c r="G62" s="164" t="s">
        <v>108</v>
      </c>
      <c r="H62" s="165"/>
      <c r="I62" s="166"/>
      <c r="J62" s="6"/>
      <c r="K62" s="6"/>
      <c r="L62" s="41"/>
      <c r="M62" s="1"/>
      <c r="N62" s="1"/>
    </row>
    <row r="63" spans="5:15" ht="19.5" hidden="1" thickBot="1" x14ac:dyDescent="0.3">
      <c r="G63" s="5">
        <v>1</v>
      </c>
      <c r="H63" s="81" t="str">
        <f>CONCATENATE(B63,C63,D63,E63,F63)</f>
        <v/>
      </c>
      <c r="I63" s="43"/>
      <c r="J63" s="1"/>
      <c r="K63" s="1"/>
      <c r="L63" s="56" t="str">
        <f>IF(K63=0,"",VALUE(LEFT(K63,1)))</f>
        <v/>
      </c>
      <c r="M63" s="41"/>
      <c r="N63" s="41"/>
    </row>
    <row r="64" spans="5:15" ht="19.5" hidden="1" thickBot="1" x14ac:dyDescent="0.3">
      <c r="G64" s="5">
        <v>2</v>
      </c>
      <c r="H64" s="81" t="str">
        <f t="shared" ref="H64:H71" si="5">CONCATENATE(B64,C64,D64,E64,F64)</f>
        <v/>
      </c>
      <c r="I64" s="43"/>
      <c r="J64" s="1"/>
      <c r="K64" s="1"/>
      <c r="L64" s="56" t="str">
        <f t="shared" ref="L64:L78" si="6">IF(K64=0,"",VALUE(LEFT(K64,1)))</f>
        <v/>
      </c>
      <c r="M64" s="1"/>
      <c r="N64" s="1"/>
    </row>
    <row r="65" spans="5:15" ht="19.5" hidden="1" thickBot="1" x14ac:dyDescent="0.3">
      <c r="G65" s="5">
        <v>3</v>
      </c>
      <c r="H65" s="81" t="str">
        <f t="shared" si="5"/>
        <v/>
      </c>
      <c r="I65" s="43"/>
      <c r="J65" s="1"/>
      <c r="K65" s="1"/>
      <c r="L65" s="56" t="str">
        <f t="shared" si="6"/>
        <v/>
      </c>
      <c r="M65" s="1"/>
      <c r="N65" s="1"/>
    </row>
    <row r="66" spans="5:15" ht="19.5" hidden="1" thickBot="1" x14ac:dyDescent="0.3">
      <c r="G66" s="5">
        <v>4</v>
      </c>
      <c r="H66" s="81" t="str">
        <f t="shared" si="5"/>
        <v/>
      </c>
      <c r="I66" s="3"/>
      <c r="J66" s="81"/>
      <c r="K66" s="81"/>
      <c r="L66" s="56" t="str">
        <f t="shared" si="6"/>
        <v/>
      </c>
      <c r="M66" s="1"/>
      <c r="N66" s="1"/>
    </row>
    <row r="67" spans="5:15" ht="19.5" hidden="1" thickBot="1" x14ac:dyDescent="0.3">
      <c r="G67" s="5">
        <v>5</v>
      </c>
      <c r="H67" s="81" t="str">
        <f t="shared" si="5"/>
        <v/>
      </c>
      <c r="I67" s="3"/>
      <c r="J67" s="81"/>
      <c r="K67" s="81"/>
      <c r="L67" s="56" t="str">
        <f t="shared" si="6"/>
        <v/>
      </c>
      <c r="M67" s="1"/>
      <c r="N67" s="1"/>
    </row>
    <row r="68" spans="5:15" ht="19.5" hidden="1" thickBot="1" x14ac:dyDescent="0.3">
      <c r="G68" s="5">
        <v>6</v>
      </c>
      <c r="H68" s="81" t="str">
        <f t="shared" si="5"/>
        <v/>
      </c>
      <c r="I68" s="42"/>
      <c r="J68" s="81"/>
      <c r="K68" s="81"/>
      <c r="L68" s="56" t="str">
        <f t="shared" si="6"/>
        <v/>
      </c>
      <c r="M68" s="1"/>
      <c r="N68" s="1"/>
    </row>
    <row r="69" spans="5:15" ht="19.5" hidden="1" thickBot="1" x14ac:dyDescent="0.3">
      <c r="E69" s="53"/>
      <c r="G69" s="5">
        <v>7</v>
      </c>
      <c r="H69" s="81" t="str">
        <f t="shared" si="5"/>
        <v/>
      </c>
      <c r="I69" s="3"/>
      <c r="J69" s="81"/>
      <c r="K69" s="81"/>
      <c r="L69" s="56" t="str">
        <f t="shared" si="6"/>
        <v/>
      </c>
      <c r="M69" s="1"/>
      <c r="N69" s="1"/>
    </row>
    <row r="70" spans="5:15" ht="19.5" hidden="1" thickBot="1" x14ac:dyDescent="0.3">
      <c r="E70" s="53"/>
      <c r="G70" s="5">
        <v>8</v>
      </c>
      <c r="H70" s="81" t="str">
        <f t="shared" si="5"/>
        <v/>
      </c>
      <c r="I70" s="3"/>
      <c r="J70" s="81"/>
      <c r="K70" s="81"/>
      <c r="L70" s="56" t="str">
        <f t="shared" si="6"/>
        <v/>
      </c>
      <c r="M70" s="1"/>
      <c r="N70" s="1"/>
    </row>
    <row r="71" spans="5:15" ht="19.5" hidden="1" thickBot="1" x14ac:dyDescent="0.3">
      <c r="G71" s="5">
        <v>9</v>
      </c>
      <c r="H71" s="81" t="str">
        <f t="shared" si="5"/>
        <v/>
      </c>
      <c r="I71" s="3"/>
      <c r="J71" s="81"/>
      <c r="K71" s="81"/>
      <c r="L71" s="56" t="str">
        <f t="shared" si="6"/>
        <v/>
      </c>
      <c r="M71" s="1"/>
      <c r="N71" s="1"/>
    </row>
    <row r="72" spans="5:15" ht="19.5" hidden="1" thickBot="1" x14ac:dyDescent="0.3">
      <c r="G72" s="5">
        <v>10</v>
      </c>
      <c r="H72" s="1"/>
      <c r="I72" s="3"/>
      <c r="J72" s="81"/>
      <c r="K72" s="81"/>
      <c r="L72" s="56" t="str">
        <f t="shared" si="6"/>
        <v/>
      </c>
      <c r="M72" s="1"/>
      <c r="N72" s="1"/>
    </row>
    <row r="73" spans="5:15" ht="19.5" hidden="1" thickBot="1" x14ac:dyDescent="0.3">
      <c r="G73" s="5">
        <v>11</v>
      </c>
      <c r="H73" s="1"/>
      <c r="I73" s="3"/>
      <c r="J73" s="81"/>
      <c r="K73" s="81"/>
      <c r="L73" s="56" t="str">
        <f t="shared" si="6"/>
        <v/>
      </c>
      <c r="M73" s="1"/>
      <c r="N73" s="1"/>
    </row>
    <row r="74" spans="5:15" ht="19.5" hidden="1" thickBot="1" x14ac:dyDescent="0.3">
      <c r="G74" s="164" t="s">
        <v>109</v>
      </c>
      <c r="H74" s="165"/>
      <c r="I74" s="166"/>
      <c r="J74" s="6"/>
      <c r="K74" s="6"/>
      <c r="L74" s="41"/>
      <c r="M74" s="1"/>
      <c r="N74" s="1"/>
    </row>
    <row r="75" spans="5:15" ht="19.5" hidden="1" thickBot="1" x14ac:dyDescent="0.3">
      <c r="E75" s="53"/>
      <c r="G75" s="5">
        <v>1</v>
      </c>
      <c r="H75" s="81" t="str">
        <f t="shared" ref="H75" si="7">CONCATENATE(B75,C75,D75,E75,F75)</f>
        <v/>
      </c>
      <c r="I75" s="3"/>
      <c r="J75" s="81"/>
      <c r="K75" s="81"/>
      <c r="L75" s="56" t="str">
        <f t="shared" si="6"/>
        <v/>
      </c>
      <c r="M75" s="1"/>
      <c r="N75" s="1"/>
    </row>
    <row r="76" spans="5:15" ht="19.5" hidden="1" thickBot="1" x14ac:dyDescent="0.3">
      <c r="E76" s="53"/>
      <c r="G76" s="5">
        <v>2</v>
      </c>
      <c r="H76" s="81"/>
      <c r="I76" s="3"/>
      <c r="J76" s="81"/>
      <c r="K76" s="81"/>
      <c r="L76" s="56" t="str">
        <f t="shared" si="6"/>
        <v/>
      </c>
      <c r="M76" s="1"/>
      <c r="N76" s="1"/>
    </row>
    <row r="77" spans="5:15" ht="19.5" hidden="1" thickBot="1" x14ac:dyDescent="0.3">
      <c r="E77" s="53"/>
      <c r="G77" s="5">
        <v>3</v>
      </c>
      <c r="H77" s="1"/>
      <c r="I77" s="3"/>
      <c r="J77" s="81"/>
      <c r="K77" s="81"/>
      <c r="L77" s="56" t="str">
        <f t="shared" si="6"/>
        <v/>
      </c>
      <c r="M77" s="1"/>
      <c r="N77" s="1"/>
    </row>
    <row r="78" spans="5:15" ht="19.5" hidden="1" thickBot="1" x14ac:dyDescent="0.3">
      <c r="E78" s="53"/>
      <c r="G78" s="5">
        <v>4</v>
      </c>
      <c r="H78" s="1"/>
      <c r="I78" s="3"/>
      <c r="J78" s="81"/>
      <c r="K78" s="81"/>
      <c r="L78" s="56" t="str">
        <f t="shared" si="6"/>
        <v/>
      </c>
      <c r="M78" s="1"/>
      <c r="N78" s="1"/>
    </row>
    <row r="79" spans="5:15" ht="19.5" hidden="1" thickBot="1" x14ac:dyDescent="0.3">
      <c r="G79" s="164" t="s">
        <v>72</v>
      </c>
      <c r="H79" s="165"/>
      <c r="I79" s="166"/>
      <c r="J79" s="6"/>
      <c r="K79" s="6">
        <f>L79</f>
        <v>0</v>
      </c>
      <c r="L79" s="6">
        <f>SUM(L81:L96)</f>
        <v>0</v>
      </c>
      <c r="M79" s="6"/>
      <c r="N79" s="40"/>
      <c r="O79" t="s">
        <v>114</v>
      </c>
    </row>
    <row r="80" spans="5:15" ht="19.5" hidden="1" thickBot="1" x14ac:dyDescent="0.3">
      <c r="G80" s="164" t="s">
        <v>108</v>
      </c>
      <c r="H80" s="165"/>
      <c r="I80" s="166"/>
      <c r="J80" s="6"/>
      <c r="K80" s="6"/>
      <c r="L80" s="41"/>
      <c r="M80" s="1"/>
      <c r="N80" s="1"/>
    </row>
    <row r="81" spans="5:14" ht="19.5" hidden="1" thickBot="1" x14ac:dyDescent="0.3">
      <c r="G81" s="5">
        <v>1</v>
      </c>
      <c r="H81" s="81" t="str">
        <f>CONCATENATE(B81,C81,D81,E81,F81)</f>
        <v/>
      </c>
      <c r="I81" s="43"/>
      <c r="J81" s="1"/>
      <c r="K81" s="1"/>
      <c r="L81" s="56" t="str">
        <f>IF(K81=0,"",VALUE(LEFT(K81,1)))</f>
        <v/>
      </c>
      <c r="M81" s="41"/>
      <c r="N81" s="41"/>
    </row>
    <row r="82" spans="5:14" ht="19.5" hidden="1" thickBot="1" x14ac:dyDescent="0.3">
      <c r="G82" s="5">
        <v>2</v>
      </c>
      <c r="H82" s="81" t="str">
        <f t="shared" ref="H82:H89" si="8">CONCATENATE(B82,C82,D82,E82,F82)</f>
        <v/>
      </c>
      <c r="I82" s="43"/>
      <c r="J82" s="1"/>
      <c r="K82" s="1"/>
      <c r="L82" s="56" t="str">
        <f t="shared" ref="L82:L96" si="9">IF(K82=0,"",VALUE(LEFT(K82,1)))</f>
        <v/>
      </c>
      <c r="M82" s="1"/>
      <c r="N82" s="1"/>
    </row>
    <row r="83" spans="5:14" ht="19.5" hidden="1" thickBot="1" x14ac:dyDescent="0.3">
      <c r="G83" s="5">
        <v>3</v>
      </c>
      <c r="H83" s="81" t="str">
        <f t="shared" si="8"/>
        <v/>
      </c>
      <c r="I83" s="43"/>
      <c r="J83" s="1"/>
      <c r="K83" s="1"/>
      <c r="L83" s="56" t="str">
        <f t="shared" si="9"/>
        <v/>
      </c>
      <c r="M83" s="1"/>
      <c r="N83" s="1"/>
    </row>
    <row r="84" spans="5:14" ht="19.5" hidden="1" thickBot="1" x14ac:dyDescent="0.3">
      <c r="G84" s="5">
        <v>4</v>
      </c>
      <c r="H84" s="81" t="str">
        <f t="shared" si="8"/>
        <v/>
      </c>
      <c r="I84" s="3"/>
      <c r="J84" s="81"/>
      <c r="K84" s="81"/>
      <c r="L84" s="56" t="str">
        <f t="shared" si="9"/>
        <v/>
      </c>
      <c r="M84" s="1"/>
      <c r="N84" s="1"/>
    </row>
    <row r="85" spans="5:14" ht="19.5" hidden="1" thickBot="1" x14ac:dyDescent="0.3">
      <c r="E85" s="53"/>
      <c r="G85" s="5">
        <v>5</v>
      </c>
      <c r="H85" s="81" t="str">
        <f t="shared" si="8"/>
        <v/>
      </c>
      <c r="I85" s="3"/>
      <c r="J85" s="81"/>
      <c r="K85" s="81"/>
      <c r="L85" s="56" t="str">
        <f t="shared" si="9"/>
        <v/>
      </c>
      <c r="M85" s="1"/>
      <c r="N85" s="1"/>
    </row>
    <row r="86" spans="5:14" ht="19.5" hidden="1" thickBot="1" x14ac:dyDescent="0.3">
      <c r="E86" s="53"/>
      <c r="G86" s="5">
        <v>6</v>
      </c>
      <c r="H86" s="81" t="str">
        <f t="shared" si="8"/>
        <v/>
      </c>
      <c r="I86" s="42"/>
      <c r="J86" s="81"/>
      <c r="K86" s="81"/>
      <c r="L86" s="56" t="str">
        <f t="shared" si="9"/>
        <v/>
      </c>
      <c r="M86" s="1"/>
      <c r="N86" s="1"/>
    </row>
    <row r="87" spans="5:14" ht="19.5" hidden="1" thickBot="1" x14ac:dyDescent="0.3">
      <c r="G87" s="5">
        <v>7</v>
      </c>
      <c r="H87" s="81" t="str">
        <f t="shared" si="8"/>
        <v/>
      </c>
      <c r="I87" s="3"/>
      <c r="J87" s="81"/>
      <c r="K87" s="81"/>
      <c r="L87" s="56" t="str">
        <f t="shared" si="9"/>
        <v/>
      </c>
      <c r="M87" s="1"/>
      <c r="N87" s="1"/>
    </row>
    <row r="88" spans="5:14" ht="19.5" hidden="1" thickBot="1" x14ac:dyDescent="0.3">
      <c r="G88" s="5">
        <v>8</v>
      </c>
      <c r="H88" s="81" t="str">
        <f t="shared" si="8"/>
        <v/>
      </c>
      <c r="I88" s="3"/>
      <c r="J88" s="81"/>
      <c r="K88" s="81"/>
      <c r="L88" s="56" t="str">
        <f t="shared" si="9"/>
        <v/>
      </c>
      <c r="M88" s="1"/>
      <c r="N88" s="1"/>
    </row>
    <row r="89" spans="5:14" ht="19.5" hidden="1" thickBot="1" x14ac:dyDescent="0.3">
      <c r="G89" s="5">
        <v>9</v>
      </c>
      <c r="H89" s="81" t="str">
        <f t="shared" si="8"/>
        <v/>
      </c>
      <c r="I89" s="3"/>
      <c r="J89" s="81"/>
      <c r="K89" s="81"/>
      <c r="L89" s="56" t="str">
        <f t="shared" si="9"/>
        <v/>
      </c>
      <c r="M89" s="1"/>
      <c r="N89" s="1"/>
    </row>
    <row r="90" spans="5:14" ht="19.5" hidden="1" thickBot="1" x14ac:dyDescent="0.3">
      <c r="G90" s="5">
        <v>10</v>
      </c>
      <c r="H90" s="1"/>
      <c r="I90" s="3"/>
      <c r="J90" s="81"/>
      <c r="K90" s="81"/>
      <c r="L90" s="56" t="str">
        <f t="shared" si="9"/>
        <v/>
      </c>
      <c r="M90" s="1"/>
      <c r="N90" s="1"/>
    </row>
    <row r="91" spans="5:14" ht="19.5" hidden="1" thickBot="1" x14ac:dyDescent="0.3">
      <c r="E91" s="53"/>
      <c r="G91" s="5">
        <v>11</v>
      </c>
      <c r="H91" s="1"/>
      <c r="I91" s="3"/>
      <c r="J91" s="81"/>
      <c r="K91" s="81"/>
      <c r="L91" s="56" t="str">
        <f t="shared" si="9"/>
        <v/>
      </c>
      <c r="M91" s="1"/>
      <c r="N91" s="1"/>
    </row>
    <row r="92" spans="5:14" ht="19.5" hidden="1" thickBot="1" x14ac:dyDescent="0.3">
      <c r="E92" s="53"/>
      <c r="G92" s="164" t="s">
        <v>109</v>
      </c>
      <c r="H92" s="165"/>
      <c r="I92" s="166"/>
      <c r="J92" s="6"/>
      <c r="K92" s="6"/>
      <c r="L92" s="41"/>
      <c r="M92" s="1"/>
      <c r="N92" s="1"/>
    </row>
    <row r="93" spans="5:14" ht="19.5" hidden="1" thickBot="1" x14ac:dyDescent="0.3">
      <c r="G93" s="5">
        <v>1</v>
      </c>
      <c r="H93" s="81" t="str">
        <f t="shared" ref="H93" si="10">CONCATENATE(B93,C93,D93,E93,F93)</f>
        <v/>
      </c>
      <c r="I93" s="3"/>
      <c r="J93" s="81"/>
      <c r="K93" s="81"/>
      <c r="L93" s="56" t="str">
        <f t="shared" si="9"/>
        <v/>
      </c>
      <c r="M93" s="1"/>
      <c r="N93" s="1"/>
    </row>
    <row r="94" spans="5:14" ht="19.5" hidden="1" thickBot="1" x14ac:dyDescent="0.3">
      <c r="G94" s="5">
        <v>2</v>
      </c>
      <c r="H94" s="81"/>
      <c r="I94" s="3"/>
      <c r="J94" s="81"/>
      <c r="K94" s="81"/>
      <c r="L94" s="56" t="str">
        <f t="shared" si="9"/>
        <v/>
      </c>
      <c r="M94" s="1"/>
      <c r="N94" s="1"/>
    </row>
    <row r="95" spans="5:14" ht="19.5" hidden="1" thickBot="1" x14ac:dyDescent="0.3">
      <c r="G95" s="5">
        <v>3</v>
      </c>
      <c r="H95" s="1"/>
      <c r="I95" s="3"/>
      <c r="J95" s="81"/>
      <c r="K95" s="81"/>
      <c r="L95" s="56" t="str">
        <f t="shared" si="9"/>
        <v/>
      </c>
      <c r="M95" s="1"/>
      <c r="N95" s="1"/>
    </row>
    <row r="96" spans="5:14" ht="19.5" hidden="1" thickBot="1" x14ac:dyDescent="0.3">
      <c r="G96" s="5">
        <v>4</v>
      </c>
      <c r="H96" s="1"/>
      <c r="I96" s="3"/>
      <c r="J96" s="81"/>
      <c r="K96" s="81"/>
      <c r="L96" s="56" t="str">
        <f t="shared" si="9"/>
        <v/>
      </c>
      <c r="M96" s="1"/>
      <c r="N96" s="1"/>
    </row>
    <row r="97" spans="5:15" ht="19.5" hidden="1" thickBot="1" x14ac:dyDescent="0.3">
      <c r="G97" s="164" t="s">
        <v>73</v>
      </c>
      <c r="H97" s="165"/>
      <c r="I97" s="166"/>
      <c r="J97" s="6"/>
      <c r="K97" s="6">
        <f>L97</f>
        <v>0</v>
      </c>
      <c r="L97" s="6">
        <f>SUM(L99:L114)</f>
        <v>0</v>
      </c>
      <c r="M97" s="6"/>
      <c r="N97" s="40"/>
      <c r="O97" t="s">
        <v>114</v>
      </c>
    </row>
    <row r="98" spans="5:15" ht="19.5" hidden="1" thickBot="1" x14ac:dyDescent="0.3">
      <c r="G98" s="164" t="s">
        <v>108</v>
      </c>
      <c r="H98" s="165"/>
      <c r="I98" s="166"/>
      <c r="J98" s="6"/>
      <c r="K98" s="6"/>
      <c r="L98" s="41"/>
      <c r="M98" s="1"/>
      <c r="N98" s="1"/>
    </row>
    <row r="99" spans="5:15" ht="19.5" hidden="1" thickBot="1" x14ac:dyDescent="0.3">
      <c r="G99" s="5">
        <v>1</v>
      </c>
      <c r="H99" s="81" t="str">
        <f>CONCATENATE(B99,C99,D99,E99,F99)</f>
        <v/>
      </c>
      <c r="I99" s="43"/>
      <c r="J99" s="1"/>
      <c r="K99" s="1"/>
      <c r="L99" s="56" t="str">
        <f>IF(K99=0,"",VALUE(LEFT(K99,1)))</f>
        <v/>
      </c>
      <c r="M99" s="41"/>
      <c r="N99" s="41"/>
    </row>
    <row r="100" spans="5:15" ht="19.5" hidden="1" thickBot="1" x14ac:dyDescent="0.3">
      <c r="G100" s="5">
        <v>2</v>
      </c>
      <c r="H100" s="81" t="str">
        <f t="shared" ref="H100:H107" si="11">CONCATENATE(B100,C100,D100,E100,F100)</f>
        <v/>
      </c>
      <c r="I100" s="43"/>
      <c r="J100" s="1"/>
      <c r="K100" s="1"/>
      <c r="L100" s="56" t="str">
        <f t="shared" ref="L100:L114" si="12">IF(K100=0,"",VALUE(LEFT(K100,1)))</f>
        <v/>
      </c>
      <c r="M100" s="1"/>
      <c r="N100" s="1"/>
    </row>
    <row r="101" spans="5:15" ht="19.5" hidden="1" thickBot="1" x14ac:dyDescent="0.3">
      <c r="E101" s="53"/>
      <c r="G101" s="5">
        <v>3</v>
      </c>
      <c r="H101" s="81" t="str">
        <f t="shared" si="11"/>
        <v/>
      </c>
      <c r="I101" s="43"/>
      <c r="J101" s="1"/>
      <c r="K101" s="1"/>
      <c r="L101" s="56" t="str">
        <f t="shared" si="12"/>
        <v/>
      </c>
      <c r="M101" s="1"/>
      <c r="N101" s="1"/>
    </row>
    <row r="102" spans="5:15" ht="19.5" hidden="1" thickBot="1" x14ac:dyDescent="0.3">
      <c r="G102" s="5">
        <v>4</v>
      </c>
      <c r="H102" s="81" t="str">
        <f t="shared" si="11"/>
        <v/>
      </c>
      <c r="I102" s="3"/>
      <c r="J102" s="81"/>
      <c r="K102" s="81"/>
      <c r="L102" s="56" t="str">
        <f t="shared" si="12"/>
        <v/>
      </c>
      <c r="M102" s="1"/>
      <c r="N102" s="1"/>
    </row>
    <row r="103" spans="5:15" ht="19.5" hidden="1" thickBot="1" x14ac:dyDescent="0.3">
      <c r="G103" s="5">
        <v>5</v>
      </c>
      <c r="H103" s="81" t="str">
        <f t="shared" si="11"/>
        <v/>
      </c>
      <c r="I103" s="3"/>
      <c r="J103" s="81"/>
      <c r="K103" s="81"/>
      <c r="L103" s="56" t="str">
        <f t="shared" si="12"/>
        <v/>
      </c>
      <c r="M103" s="1"/>
      <c r="N103" s="1"/>
    </row>
    <row r="104" spans="5:15" ht="19.5" hidden="1" thickBot="1" x14ac:dyDescent="0.3">
      <c r="G104" s="5">
        <v>6</v>
      </c>
      <c r="H104" s="81" t="str">
        <f t="shared" si="11"/>
        <v/>
      </c>
      <c r="I104" s="42"/>
      <c r="J104" s="81"/>
      <c r="K104" s="81"/>
      <c r="L104" s="56" t="str">
        <f t="shared" si="12"/>
        <v/>
      </c>
      <c r="M104" s="1"/>
      <c r="N104" s="1"/>
    </row>
    <row r="105" spans="5:15" ht="19.5" hidden="1" customHeight="1" thickBot="1" x14ac:dyDescent="0.3">
      <c r="G105" s="5">
        <v>7</v>
      </c>
      <c r="H105" s="81" t="str">
        <f t="shared" si="11"/>
        <v/>
      </c>
      <c r="I105" s="3"/>
      <c r="J105" s="81"/>
      <c r="K105" s="81"/>
      <c r="L105" s="56" t="str">
        <f t="shared" si="12"/>
        <v/>
      </c>
      <c r="M105" s="1"/>
      <c r="N105" s="1"/>
      <c r="O105">
        <f>SUM(O5,O23,O41,O57,O73,O89)</f>
        <v>0</v>
      </c>
    </row>
    <row r="106" spans="5:15" ht="19.5" hidden="1" thickBot="1" x14ac:dyDescent="0.3">
      <c r="G106" s="5">
        <v>8</v>
      </c>
      <c r="H106" s="81" t="str">
        <f t="shared" si="11"/>
        <v/>
      </c>
      <c r="I106" s="3"/>
      <c r="J106" s="81"/>
      <c r="K106" s="81"/>
      <c r="L106" s="56" t="str">
        <f t="shared" si="12"/>
        <v/>
      </c>
      <c r="M106" s="1"/>
      <c r="N106" s="1"/>
    </row>
    <row r="107" spans="5:15" ht="19.5" hidden="1" thickBot="1" x14ac:dyDescent="0.3">
      <c r="G107" s="5">
        <v>9</v>
      </c>
      <c r="H107" s="81" t="str">
        <f t="shared" si="11"/>
        <v/>
      </c>
      <c r="I107" s="3"/>
      <c r="J107" s="81"/>
      <c r="K107" s="81"/>
      <c r="L107" s="56" t="str">
        <f t="shared" si="12"/>
        <v/>
      </c>
      <c r="M107" s="1"/>
      <c r="N107" s="1"/>
    </row>
    <row r="108" spans="5:15" ht="19.5" hidden="1" thickBot="1" x14ac:dyDescent="0.3">
      <c r="G108" s="5">
        <v>10</v>
      </c>
      <c r="H108" s="1"/>
      <c r="I108" s="3"/>
      <c r="J108" s="81"/>
      <c r="K108" s="81"/>
      <c r="L108" s="56" t="str">
        <f t="shared" si="12"/>
        <v/>
      </c>
      <c r="M108" s="1"/>
      <c r="N108" s="1"/>
    </row>
    <row r="109" spans="5:15" ht="19.5" hidden="1" thickBot="1" x14ac:dyDescent="0.3">
      <c r="G109" s="5">
        <v>11</v>
      </c>
      <c r="H109" s="1"/>
      <c r="I109" s="3"/>
      <c r="J109" s="81"/>
      <c r="K109" s="81"/>
      <c r="L109" s="56" t="str">
        <f t="shared" si="12"/>
        <v/>
      </c>
      <c r="M109" s="1"/>
      <c r="N109" s="1"/>
    </row>
    <row r="110" spans="5:15" ht="19.5" hidden="1" thickBot="1" x14ac:dyDescent="0.3">
      <c r="G110" s="164" t="s">
        <v>109</v>
      </c>
      <c r="H110" s="165"/>
      <c r="I110" s="166"/>
      <c r="J110" s="6"/>
      <c r="K110" s="6"/>
      <c r="L110" s="41"/>
      <c r="M110" s="1"/>
      <c r="N110" s="1"/>
    </row>
    <row r="111" spans="5:15" ht="19.5" hidden="1" thickBot="1" x14ac:dyDescent="0.3">
      <c r="G111" s="5">
        <v>1</v>
      </c>
      <c r="H111" s="81" t="str">
        <f t="shared" ref="H111" si="13">CONCATENATE(B111,C111,D111,E111,F111)</f>
        <v/>
      </c>
      <c r="I111" s="3"/>
      <c r="J111" s="81"/>
      <c r="K111" s="81"/>
      <c r="L111" s="56" t="str">
        <f t="shared" si="12"/>
        <v/>
      </c>
      <c r="M111" s="1"/>
      <c r="N111" s="1"/>
    </row>
    <row r="112" spans="5:15" ht="19.5" hidden="1" thickBot="1" x14ac:dyDescent="0.3">
      <c r="G112" s="5">
        <v>2</v>
      </c>
      <c r="H112" s="81"/>
      <c r="I112" s="3"/>
      <c r="J112" s="81"/>
      <c r="K112" s="81"/>
      <c r="L112" s="56" t="str">
        <f t="shared" si="12"/>
        <v/>
      </c>
      <c r="M112" s="1"/>
      <c r="N112" s="1"/>
    </row>
    <row r="113" spans="7:15" ht="19.5" hidden="1" thickBot="1" x14ac:dyDescent="0.3">
      <c r="G113" s="5">
        <v>3</v>
      </c>
      <c r="H113" s="1"/>
      <c r="I113" s="3"/>
      <c r="J113" s="81"/>
      <c r="K113" s="81"/>
      <c r="L113" s="56" t="str">
        <f t="shared" si="12"/>
        <v/>
      </c>
      <c r="M113" s="1"/>
      <c r="N113" s="1"/>
    </row>
    <row r="114" spans="7:15" ht="19.5" hidden="1" thickBot="1" x14ac:dyDescent="0.3">
      <c r="G114" s="5">
        <v>4</v>
      </c>
      <c r="H114" s="1"/>
      <c r="I114" s="3"/>
      <c r="J114" s="81"/>
      <c r="K114" s="81"/>
      <c r="L114" s="56" t="str">
        <f t="shared" si="12"/>
        <v/>
      </c>
      <c r="M114" s="1"/>
      <c r="N114" s="1"/>
    </row>
    <row r="115" spans="7:15" ht="19.5" thickBot="1" x14ac:dyDescent="0.3">
      <c r="G115" s="167" t="s">
        <v>110</v>
      </c>
      <c r="H115" s="168"/>
      <c r="I115" s="169"/>
      <c r="J115" s="6">
        <f>K115</f>
        <v>44</v>
      </c>
      <c r="K115" s="57">
        <f>SUM(K5,K23,K43,K61,K79,K97)</f>
        <v>44</v>
      </c>
      <c r="L115" s="57">
        <f>SUM(L5,L23,L43,L61,L79,L97)</f>
        <v>44</v>
      </c>
      <c r="M115" s="1"/>
      <c r="N115" s="57">
        <f>SUM(N5,N23,N43,N61,N79,N97)</f>
        <v>44</v>
      </c>
      <c r="O115" t="s">
        <v>114</v>
      </c>
    </row>
  </sheetData>
  <autoFilter ref="I2:I105"/>
  <mergeCells count="28">
    <mergeCell ref="G97:I97"/>
    <mergeCell ref="G98:I98"/>
    <mergeCell ref="G110:I110"/>
    <mergeCell ref="G115:I115"/>
    <mergeCell ref="G61:I61"/>
    <mergeCell ref="G62:I62"/>
    <mergeCell ref="G74:I74"/>
    <mergeCell ref="G79:I79"/>
    <mergeCell ref="G80:I80"/>
    <mergeCell ref="G92:I92"/>
    <mergeCell ref="G56:I56"/>
    <mergeCell ref="L3:L4"/>
    <mergeCell ref="M3:M4"/>
    <mergeCell ref="N3:N4"/>
    <mergeCell ref="G5:I5"/>
    <mergeCell ref="G6:I6"/>
    <mergeCell ref="G18:I18"/>
    <mergeCell ref="K3:K4"/>
    <mergeCell ref="G23:I23"/>
    <mergeCell ref="G24:I24"/>
    <mergeCell ref="G38:I38"/>
    <mergeCell ref="G43:I43"/>
    <mergeCell ref="G44:I44"/>
    <mergeCell ref="H2:I2"/>
    <mergeCell ref="G3:G4"/>
    <mergeCell ref="H3:H4"/>
    <mergeCell ref="I3:I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Q115"/>
  <sheetViews>
    <sheetView topLeftCell="G26" zoomScale="70" zoomScaleNormal="70" zoomScalePageLayoutView="85" workbookViewId="0">
      <selection activeCell="M45" sqref="M45"/>
    </sheetView>
  </sheetViews>
  <sheetFormatPr defaultColWidth="9.140625" defaultRowHeight="18.7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0.28515625" style="76" customWidth="1"/>
    <col min="11" max="11" width="15.140625" style="55" hidden="1" customWidth="1"/>
    <col min="12" max="12" width="14.5703125" hidden="1" customWidth="1"/>
    <col min="13" max="13" width="24.425781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7" ht="24.75" customHeight="1" thickBot="1" x14ac:dyDescent="0.35">
      <c r="H2" s="158" t="s">
        <v>111</v>
      </c>
      <c r="I2" s="158"/>
      <c r="J2" s="72"/>
    </row>
    <row r="3" spans="2:17" ht="57" customHeight="1" x14ac:dyDescent="0.25">
      <c r="G3" s="159" t="s">
        <v>67</v>
      </c>
      <c r="H3" s="159" t="s">
        <v>349</v>
      </c>
      <c r="I3" s="159" t="s">
        <v>350</v>
      </c>
      <c r="J3" s="159" t="s">
        <v>143</v>
      </c>
      <c r="K3" s="159" t="s">
        <v>143</v>
      </c>
      <c r="L3" s="159" t="s">
        <v>143</v>
      </c>
      <c r="M3" s="159" t="s">
        <v>351</v>
      </c>
      <c r="N3" s="159" t="s">
        <v>68</v>
      </c>
    </row>
    <row r="4" spans="2:17" ht="9" customHeight="1" thickBot="1" x14ac:dyDescent="0.3">
      <c r="G4" s="160"/>
      <c r="H4" s="160" t="s">
        <v>28</v>
      </c>
      <c r="I4" s="160"/>
      <c r="J4" s="160"/>
      <c r="K4" s="160"/>
      <c r="L4" s="160"/>
      <c r="M4" s="160"/>
      <c r="N4" s="160"/>
    </row>
    <row r="5" spans="2:17" ht="19.5" customHeight="1" thickBot="1" x14ac:dyDescent="0.3">
      <c r="G5" s="164" t="s">
        <v>112</v>
      </c>
      <c r="H5" s="165"/>
      <c r="I5" s="166"/>
      <c r="J5" s="6">
        <f>L5</f>
        <v>16</v>
      </c>
      <c r="K5" s="6">
        <f>SUM(K7:K22)</f>
        <v>16</v>
      </c>
      <c r="L5" s="6">
        <f>SUM(L7:L22)</f>
        <v>16</v>
      </c>
      <c r="M5" s="6"/>
      <c r="N5" s="40">
        <v>16</v>
      </c>
      <c r="O5" t="s">
        <v>113</v>
      </c>
    </row>
    <row r="6" spans="2:17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61" t="s">
        <v>352</v>
      </c>
      <c r="H6" s="162"/>
      <c r="I6" s="163"/>
      <c r="J6" s="6"/>
      <c r="K6" s="6"/>
      <c r="L6" s="41"/>
      <c r="M6" s="1"/>
      <c r="N6" s="1"/>
    </row>
    <row r="7" spans="2:17" ht="33.7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1" t="s">
        <v>358</v>
      </c>
      <c r="I7" s="60" t="s">
        <v>272</v>
      </c>
      <c r="J7" s="85">
        <v>3</v>
      </c>
      <c r="K7" s="85">
        <v>3</v>
      </c>
      <c r="L7" s="56">
        <f>IF(J7=0,"",VALUE(LEFT(J7,1)))</f>
        <v>3</v>
      </c>
      <c r="M7" s="41"/>
      <c r="N7" s="41"/>
      <c r="P7" t="s">
        <v>232</v>
      </c>
    </row>
    <row r="8" spans="2:17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79" t="s">
        <v>275</v>
      </c>
      <c r="I8" s="129" t="s">
        <v>276</v>
      </c>
      <c r="J8" s="81">
        <v>4</v>
      </c>
      <c r="K8" s="130">
        <v>4</v>
      </c>
      <c r="L8" s="56">
        <f t="shared" ref="L8" si="0">IF(J8=0,"",VALUE(LEFT(J8,1)))</f>
        <v>4</v>
      </c>
      <c r="M8" s="1"/>
      <c r="N8" s="1"/>
      <c r="P8" t="s">
        <v>232</v>
      </c>
    </row>
    <row r="9" spans="2:17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79" t="s">
        <v>159</v>
      </c>
      <c r="I9" s="70" t="s">
        <v>38</v>
      </c>
      <c r="J9" s="77" t="s">
        <v>145</v>
      </c>
      <c r="K9" s="63">
        <v>3</v>
      </c>
      <c r="L9" s="56">
        <f t="shared" ref="L9:L13" si="1">IF(J9=0,"",VALUE(LEFT(J9,1)))</f>
        <v>3</v>
      </c>
      <c r="M9" s="1"/>
      <c r="N9" s="1"/>
      <c r="P9" t="s">
        <v>232</v>
      </c>
    </row>
    <row r="10" spans="2:17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79" t="s">
        <v>160</v>
      </c>
      <c r="I10" s="105" t="s">
        <v>118</v>
      </c>
      <c r="J10" s="67" t="s">
        <v>146</v>
      </c>
      <c r="K10" s="67">
        <v>2</v>
      </c>
      <c r="L10" s="56">
        <f t="shared" ref="L10:L12" si="2">IF(J10=0,"",VALUE(LEFT(J10,1)))</f>
        <v>2</v>
      </c>
      <c r="M10" s="1"/>
      <c r="N10" s="1"/>
      <c r="P10" t="s">
        <v>232</v>
      </c>
    </row>
    <row r="11" spans="2:17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79" t="s">
        <v>162</v>
      </c>
      <c r="I11" s="104" t="s">
        <v>117</v>
      </c>
      <c r="J11" s="78" t="s">
        <v>192</v>
      </c>
      <c r="K11" s="68">
        <v>2</v>
      </c>
      <c r="L11" s="56">
        <f t="shared" si="2"/>
        <v>2</v>
      </c>
      <c r="M11" s="105" t="s">
        <v>229</v>
      </c>
      <c r="N11" s="1"/>
      <c r="P11" t="s">
        <v>232</v>
      </c>
    </row>
    <row r="12" spans="2:17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79" t="s">
        <v>262</v>
      </c>
      <c r="I12" s="99" t="s">
        <v>126</v>
      </c>
      <c r="J12" s="67" t="s">
        <v>146</v>
      </c>
      <c r="K12" s="68">
        <v>2</v>
      </c>
      <c r="L12" s="56">
        <f t="shared" si="2"/>
        <v>2</v>
      </c>
      <c r="M12" s="43" t="s">
        <v>219</v>
      </c>
      <c r="N12" s="1"/>
      <c r="P12" t="s">
        <v>232</v>
      </c>
      <c r="Q12">
        <f>8+1+11</f>
        <v>20</v>
      </c>
    </row>
    <row r="13" spans="2:17" ht="19.5" hidden="1" customHeight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79"/>
      <c r="I13" s="99"/>
      <c r="J13" s="67"/>
      <c r="K13" s="68"/>
      <c r="L13" s="56" t="str">
        <f t="shared" si="1"/>
        <v/>
      </c>
      <c r="M13" s="43"/>
      <c r="N13" s="1"/>
      <c r="P13" t="s">
        <v>232</v>
      </c>
    </row>
    <row r="14" spans="2:17" ht="19.5" hidden="1" customHeight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79"/>
      <c r="I14" s="66"/>
      <c r="J14" s="78"/>
      <c r="K14" s="67"/>
      <c r="L14" s="56" t="str">
        <f t="shared" ref="L14:L22" si="3">IF(K14=0,"",VALUE(LEFT(K14,1)))</f>
        <v/>
      </c>
      <c r="M14" s="1"/>
      <c r="N14" s="1"/>
      <c r="P14" t="s">
        <v>232</v>
      </c>
    </row>
    <row r="15" spans="2:17" ht="19.5" hidden="1" customHeight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79"/>
      <c r="I15" s="69"/>
      <c r="J15" s="67"/>
      <c r="K15" s="68"/>
      <c r="L15" s="56" t="str">
        <f t="shared" si="3"/>
        <v/>
      </c>
      <c r="M15" s="1" t="s">
        <v>120</v>
      </c>
      <c r="N15" s="1"/>
      <c r="P15" t="s">
        <v>232</v>
      </c>
    </row>
    <row r="16" spans="2:17" ht="19.5" hidden="1" customHeight="1" thickBot="1" x14ac:dyDescent="0.3">
      <c r="G16" s="5">
        <v>10</v>
      </c>
      <c r="H16" s="1"/>
      <c r="I16" s="66"/>
      <c r="J16" s="67"/>
      <c r="K16" s="67"/>
      <c r="L16" s="56" t="str">
        <f t="shared" si="3"/>
        <v/>
      </c>
      <c r="M16" s="1"/>
      <c r="N16" s="1"/>
      <c r="P16" t="s">
        <v>232</v>
      </c>
    </row>
    <row r="17" spans="4:16" ht="19.5" hidden="1" customHeight="1" thickBot="1" x14ac:dyDescent="0.3">
      <c r="G17" s="5">
        <v>11</v>
      </c>
      <c r="H17" s="1"/>
      <c r="I17" s="3"/>
      <c r="J17" s="81"/>
      <c r="K17" s="81"/>
      <c r="L17" s="56" t="str">
        <f t="shared" si="3"/>
        <v/>
      </c>
      <c r="M17" s="1"/>
      <c r="N17" s="1"/>
      <c r="P17" t="s">
        <v>232</v>
      </c>
    </row>
    <row r="18" spans="4:16" ht="20.25" hidden="1" customHeight="1" thickBot="1" x14ac:dyDescent="0.3">
      <c r="G18" s="161" t="s">
        <v>353</v>
      </c>
      <c r="H18" s="162"/>
      <c r="I18" s="163"/>
      <c r="J18" s="6"/>
      <c r="K18" s="6"/>
      <c r="L18" s="41"/>
      <c r="M18" s="1"/>
      <c r="N18" s="1"/>
      <c r="P18" t="s">
        <v>232</v>
      </c>
    </row>
    <row r="19" spans="4:16" ht="19.5" hidden="1" thickBot="1" x14ac:dyDescent="0.3">
      <c r="G19" s="5">
        <v>1</v>
      </c>
      <c r="H19" s="79"/>
      <c r="I19" s="69"/>
      <c r="J19" s="67"/>
      <c r="K19" s="81"/>
      <c r="L19" s="56" t="str">
        <f>IF(J19=0,"",VALUE(LEFT(J19,1)))</f>
        <v/>
      </c>
      <c r="M19" s="19"/>
      <c r="N19" s="1"/>
      <c r="P19" t="s">
        <v>232</v>
      </c>
    </row>
    <row r="20" spans="4:16" ht="19.5" hidden="1" customHeight="1" thickBot="1" x14ac:dyDescent="0.3">
      <c r="G20" s="5">
        <v>2</v>
      </c>
      <c r="H20" s="81"/>
      <c r="I20" s="3"/>
      <c r="J20" s="81"/>
      <c r="K20" s="81"/>
      <c r="L20" s="56" t="str">
        <f t="shared" si="3"/>
        <v/>
      </c>
      <c r="M20" s="1"/>
      <c r="N20" s="1"/>
      <c r="P20" t="s">
        <v>232</v>
      </c>
    </row>
    <row r="21" spans="4:16" ht="19.5" hidden="1" customHeight="1" thickBot="1" x14ac:dyDescent="0.3">
      <c r="G21" s="5">
        <v>3</v>
      </c>
      <c r="H21" s="1"/>
      <c r="I21" s="3"/>
      <c r="J21" s="81"/>
      <c r="K21" s="81"/>
      <c r="L21" s="56" t="str">
        <f t="shared" si="3"/>
        <v/>
      </c>
      <c r="M21" s="1"/>
      <c r="N21" s="1"/>
      <c r="P21" t="s">
        <v>232</v>
      </c>
    </row>
    <row r="22" spans="4:16" ht="19.5" hidden="1" customHeight="1" thickBot="1" x14ac:dyDescent="0.3">
      <c r="G22" s="5">
        <v>4</v>
      </c>
      <c r="H22" s="1"/>
      <c r="I22" s="3"/>
      <c r="J22" s="81"/>
      <c r="K22" s="81"/>
      <c r="L22" s="56" t="str">
        <f t="shared" si="3"/>
        <v/>
      </c>
      <c r="M22" s="1"/>
      <c r="N22" s="1"/>
      <c r="P22" t="s">
        <v>232</v>
      </c>
    </row>
    <row r="23" spans="4:16" ht="19.5" thickBot="1" x14ac:dyDescent="0.3">
      <c r="G23" s="164" t="s">
        <v>69</v>
      </c>
      <c r="H23" s="165"/>
      <c r="I23" s="166"/>
      <c r="J23" s="6">
        <f>L23</f>
        <v>20</v>
      </c>
      <c r="K23" s="6">
        <f>SUM(K25:K40)</f>
        <v>20</v>
      </c>
      <c r="L23" s="6">
        <f>SUM(L25:L42)</f>
        <v>20</v>
      </c>
      <c r="M23" s="6"/>
      <c r="N23" s="40">
        <v>20</v>
      </c>
      <c r="O23" t="s">
        <v>114</v>
      </c>
      <c r="P23" t="s">
        <v>232</v>
      </c>
    </row>
    <row r="24" spans="4:16" ht="19.5" customHeight="1" thickBot="1" x14ac:dyDescent="0.3">
      <c r="G24" s="161" t="s">
        <v>352</v>
      </c>
      <c r="H24" s="162"/>
      <c r="I24" s="163"/>
      <c r="J24" s="6"/>
      <c r="K24" s="6"/>
      <c r="L24" s="41"/>
      <c r="M24" s="1"/>
      <c r="N24" s="1"/>
      <c r="P24" t="s">
        <v>232</v>
      </c>
    </row>
    <row r="25" spans="4:16" ht="19.5" thickBot="1" x14ac:dyDescent="0.3">
      <c r="D25" s="53"/>
      <c r="E25" s="53"/>
      <c r="G25" s="5">
        <v>1</v>
      </c>
      <c r="H25" s="79" t="s">
        <v>347</v>
      </c>
      <c r="I25" s="60" t="s">
        <v>16</v>
      </c>
      <c r="J25" s="60">
        <v>3</v>
      </c>
      <c r="K25" s="85">
        <v>3</v>
      </c>
      <c r="L25" s="56">
        <f t="shared" ref="L25:L37" si="4">IF(J25=0,"",VALUE(LEFT(J25,1)))</f>
        <v>3</v>
      </c>
      <c r="M25" s="41"/>
      <c r="N25" s="41"/>
      <c r="P25" t="s">
        <v>232</v>
      </c>
    </row>
    <row r="26" spans="4:16" ht="19.5" thickBot="1" x14ac:dyDescent="0.3">
      <c r="E26" s="53"/>
      <c r="G26" s="5">
        <v>2</v>
      </c>
      <c r="H26" s="79" t="s">
        <v>290</v>
      </c>
      <c r="I26" s="60" t="s">
        <v>259</v>
      </c>
      <c r="J26" s="60">
        <v>3</v>
      </c>
      <c r="K26" s="85">
        <v>3</v>
      </c>
      <c r="L26" s="56">
        <f t="shared" si="4"/>
        <v>3</v>
      </c>
      <c r="M26" s="1"/>
      <c r="N26" s="1"/>
      <c r="P26" t="s">
        <v>232</v>
      </c>
    </row>
    <row r="27" spans="4:16" ht="19.5" thickBot="1" x14ac:dyDescent="0.3">
      <c r="E27" s="53"/>
      <c r="G27" s="5">
        <v>3</v>
      </c>
      <c r="H27" s="41" t="s">
        <v>199</v>
      </c>
      <c r="I27" s="58" t="s">
        <v>258</v>
      </c>
      <c r="J27" s="58">
        <v>2</v>
      </c>
      <c r="K27" s="128">
        <v>2</v>
      </c>
      <c r="L27" s="56">
        <f t="shared" si="4"/>
        <v>2</v>
      </c>
      <c r="M27" s="1"/>
      <c r="N27" s="1"/>
      <c r="P27" t="s">
        <v>232</v>
      </c>
    </row>
    <row r="28" spans="4:16" ht="19.5" thickBot="1" x14ac:dyDescent="0.35">
      <c r="E28" s="53"/>
      <c r="G28" s="5">
        <v>4</v>
      </c>
      <c r="H28" s="41" t="s">
        <v>200</v>
      </c>
      <c r="I28" s="60" t="s">
        <v>14</v>
      </c>
      <c r="J28" s="60">
        <v>1</v>
      </c>
      <c r="K28" s="85">
        <v>1</v>
      </c>
      <c r="L28" s="56">
        <f t="shared" si="4"/>
        <v>1</v>
      </c>
      <c r="M28" s="104"/>
      <c r="N28" s="1"/>
      <c r="P28" t="s">
        <v>232</v>
      </c>
    </row>
    <row r="29" spans="4:16" ht="19.5" thickBot="1" x14ac:dyDescent="0.3">
      <c r="E29" s="53"/>
      <c r="G29" s="5">
        <v>5</v>
      </c>
      <c r="H29" s="41" t="s">
        <v>273</v>
      </c>
      <c r="I29" s="60" t="s">
        <v>274</v>
      </c>
      <c r="J29" s="60">
        <v>1</v>
      </c>
      <c r="K29" s="85">
        <v>1</v>
      </c>
      <c r="L29" s="56">
        <f t="shared" si="4"/>
        <v>1</v>
      </c>
      <c r="M29" s="66"/>
      <c r="N29" s="1"/>
      <c r="P29" t="s">
        <v>232</v>
      </c>
    </row>
    <row r="30" spans="4:16" ht="19.5" thickBot="1" x14ac:dyDescent="0.3">
      <c r="E30" s="53"/>
      <c r="G30" s="5">
        <v>6</v>
      </c>
      <c r="H30" s="79" t="s">
        <v>163</v>
      </c>
      <c r="I30" s="66" t="s">
        <v>42</v>
      </c>
      <c r="J30" s="67" t="s">
        <v>146</v>
      </c>
      <c r="K30" s="67">
        <v>2</v>
      </c>
      <c r="L30" s="56">
        <f t="shared" si="4"/>
        <v>2</v>
      </c>
      <c r="M30" s="70" t="s">
        <v>214</v>
      </c>
      <c r="N30" s="1"/>
      <c r="P30" t="s">
        <v>232</v>
      </c>
    </row>
    <row r="31" spans="4:16" ht="19.5" thickBot="1" x14ac:dyDescent="0.35">
      <c r="E31" s="53"/>
      <c r="G31" s="5">
        <v>7</v>
      </c>
      <c r="H31" s="79" t="s">
        <v>225</v>
      </c>
      <c r="I31" s="104" t="s">
        <v>116</v>
      </c>
      <c r="J31" s="78" t="s">
        <v>192</v>
      </c>
      <c r="K31" s="68">
        <v>2</v>
      </c>
      <c r="L31" s="56">
        <f t="shared" ref="L31:L35" si="5">IF(J31=0,"",VALUE(LEFT(J31,1)))</f>
        <v>2</v>
      </c>
      <c r="M31" s="66" t="s">
        <v>219</v>
      </c>
      <c r="N31" s="1"/>
      <c r="P31" t="s">
        <v>232</v>
      </c>
    </row>
    <row r="32" spans="4:16" ht="19.5" thickBot="1" x14ac:dyDescent="0.3">
      <c r="E32" s="53"/>
      <c r="G32" s="5">
        <v>8</v>
      </c>
      <c r="H32" s="79"/>
      <c r="I32" s="69"/>
      <c r="J32" s="67"/>
      <c r="K32" s="68"/>
      <c r="L32" s="56" t="str">
        <f t="shared" si="5"/>
        <v/>
      </c>
      <c r="M32" s="66"/>
      <c r="N32" s="1"/>
      <c r="P32" t="s">
        <v>232</v>
      </c>
    </row>
    <row r="33" spans="5:16" ht="19.5" thickBot="1" x14ac:dyDescent="0.3">
      <c r="E33" s="53"/>
      <c r="G33" s="5">
        <v>9</v>
      </c>
      <c r="H33" s="79" t="s">
        <v>263</v>
      </c>
      <c r="I33" s="69" t="s">
        <v>124</v>
      </c>
      <c r="J33" s="71" t="s">
        <v>146</v>
      </c>
      <c r="K33" s="65">
        <v>2</v>
      </c>
      <c r="L33" s="56">
        <f t="shared" si="5"/>
        <v>2</v>
      </c>
      <c r="M33" s="1"/>
      <c r="N33" s="1"/>
      <c r="P33" t="s">
        <v>232</v>
      </c>
    </row>
    <row r="34" spans="5:16" ht="38.25" thickBot="1" x14ac:dyDescent="0.3">
      <c r="E34" s="53"/>
      <c r="G34" s="5">
        <v>10</v>
      </c>
      <c r="H34" s="79" t="s">
        <v>264</v>
      </c>
      <c r="I34" s="69" t="s">
        <v>138</v>
      </c>
      <c r="J34" s="78" t="s">
        <v>192</v>
      </c>
      <c r="K34" s="81">
        <v>2</v>
      </c>
      <c r="L34" s="56">
        <f t="shared" si="5"/>
        <v>2</v>
      </c>
      <c r="M34" s="69" t="s">
        <v>221</v>
      </c>
      <c r="N34" s="1"/>
      <c r="P34" t="s">
        <v>232</v>
      </c>
    </row>
    <row r="35" spans="5:16" ht="19.5" hidden="1" thickBot="1" x14ac:dyDescent="0.3">
      <c r="G35" s="5">
        <v>11</v>
      </c>
      <c r="H35" s="79"/>
      <c r="I35" s="99"/>
      <c r="J35" s="78"/>
      <c r="K35" s="81"/>
      <c r="L35" s="56" t="str">
        <f t="shared" si="5"/>
        <v/>
      </c>
      <c r="M35" s="69"/>
      <c r="N35" s="1"/>
      <c r="P35" t="s">
        <v>232</v>
      </c>
    </row>
    <row r="36" spans="5:16" ht="19.5" hidden="1" thickBot="1" x14ac:dyDescent="0.3">
      <c r="G36" s="5">
        <v>12</v>
      </c>
      <c r="H36" s="79"/>
      <c r="I36" s="58"/>
      <c r="J36" s="81"/>
      <c r="K36" s="59"/>
      <c r="L36" s="56" t="str">
        <f t="shared" si="4"/>
        <v/>
      </c>
      <c r="M36" s="1"/>
      <c r="N36" s="1"/>
      <c r="P36" t="s">
        <v>232</v>
      </c>
    </row>
    <row r="37" spans="5:16" ht="19.5" hidden="1" thickBot="1" x14ac:dyDescent="0.3">
      <c r="E37" s="53"/>
      <c r="G37" s="5">
        <v>13</v>
      </c>
      <c r="H37" s="79"/>
      <c r="I37" s="60"/>
      <c r="J37" s="81"/>
      <c r="K37" s="61"/>
      <c r="L37" s="56" t="str">
        <f t="shared" si="4"/>
        <v/>
      </c>
      <c r="M37" s="1"/>
      <c r="N37" s="1"/>
      <c r="P37" t="s">
        <v>232</v>
      </c>
    </row>
    <row r="38" spans="5:16" ht="19.5" customHeight="1" thickBot="1" x14ac:dyDescent="0.3">
      <c r="G38" s="161" t="s">
        <v>355</v>
      </c>
      <c r="H38" s="162"/>
      <c r="I38" s="163"/>
      <c r="J38" s="6"/>
      <c r="K38" s="6"/>
      <c r="L38" s="41"/>
      <c r="M38" s="1"/>
      <c r="N38" s="1"/>
      <c r="P38" t="s">
        <v>232</v>
      </c>
    </row>
    <row r="39" spans="5:16" ht="38.25" thickBot="1" x14ac:dyDescent="0.3">
      <c r="G39" s="5">
        <v>1</v>
      </c>
      <c r="H39" s="79" t="s">
        <v>271</v>
      </c>
      <c r="I39" s="69" t="s">
        <v>137</v>
      </c>
      <c r="J39" s="67" t="s">
        <v>146</v>
      </c>
      <c r="K39" s="81">
        <v>2</v>
      </c>
      <c r="L39" s="56">
        <f>IF(J39=0,"",VALUE(LEFT(J39,1)))</f>
        <v>2</v>
      </c>
      <c r="M39" s="19" t="s">
        <v>222</v>
      </c>
      <c r="N39" s="1"/>
      <c r="P39" t="s">
        <v>232</v>
      </c>
    </row>
    <row r="40" spans="5:16" ht="24" hidden="1" customHeight="1" thickBot="1" x14ac:dyDescent="0.3">
      <c r="G40" s="5">
        <v>2</v>
      </c>
      <c r="H40" s="81"/>
      <c r="I40" s="3"/>
      <c r="J40" s="81"/>
      <c r="K40" s="81"/>
      <c r="L40" s="56" t="str">
        <f t="shared" ref="L40:L42" si="6">IF(J40=0,"",VALUE(LEFT(J40,1)))</f>
        <v/>
      </c>
      <c r="M40" s="1"/>
      <c r="N40" s="1"/>
      <c r="P40" t="s">
        <v>232</v>
      </c>
    </row>
    <row r="41" spans="5:16" ht="19.5" hidden="1" thickBot="1" x14ac:dyDescent="0.3">
      <c r="G41" s="5">
        <v>3</v>
      </c>
      <c r="H41" s="1"/>
      <c r="I41" s="3"/>
      <c r="J41" s="81"/>
      <c r="K41" s="81"/>
      <c r="L41" s="56" t="str">
        <f t="shared" si="6"/>
        <v/>
      </c>
      <c r="M41" s="1"/>
      <c r="N41" s="1"/>
      <c r="P41" t="s">
        <v>232</v>
      </c>
    </row>
    <row r="42" spans="5:16" ht="19.5" hidden="1" thickBot="1" x14ac:dyDescent="0.3">
      <c r="G42" s="5">
        <v>4</v>
      </c>
      <c r="H42" s="1"/>
      <c r="I42" s="3"/>
      <c r="J42" s="81"/>
      <c r="K42" s="81"/>
      <c r="L42" s="56" t="str">
        <f t="shared" si="6"/>
        <v/>
      </c>
      <c r="M42" s="1"/>
      <c r="N42" s="1"/>
      <c r="P42" t="s">
        <v>232</v>
      </c>
    </row>
    <row r="43" spans="5:16" ht="19.5" customHeight="1" thickBot="1" x14ac:dyDescent="0.3">
      <c r="E43" s="53"/>
      <c r="G43" s="164" t="s">
        <v>70</v>
      </c>
      <c r="H43" s="165"/>
      <c r="I43" s="166"/>
      <c r="J43" s="6">
        <f>L43</f>
        <v>19</v>
      </c>
      <c r="K43" s="6">
        <f>SUM(K45:K60)</f>
        <v>19</v>
      </c>
      <c r="L43" s="6">
        <f>SUM(L45:L60)</f>
        <v>19</v>
      </c>
      <c r="M43" s="6"/>
      <c r="N43" s="40">
        <v>19</v>
      </c>
      <c r="O43" t="s">
        <v>114</v>
      </c>
      <c r="P43" t="s">
        <v>232</v>
      </c>
    </row>
    <row r="44" spans="5:16" ht="19.5" customHeight="1" thickBot="1" x14ac:dyDescent="0.3">
      <c r="E44" s="53"/>
      <c r="G44" s="161" t="s">
        <v>352</v>
      </c>
      <c r="H44" s="162"/>
      <c r="I44" s="163"/>
      <c r="J44" s="6"/>
      <c r="K44" s="6"/>
      <c r="L44" s="41"/>
      <c r="M44" s="1"/>
      <c r="N44" s="1"/>
      <c r="P44" t="s">
        <v>232</v>
      </c>
    </row>
    <row r="45" spans="5:16" ht="19.5" thickBot="1" x14ac:dyDescent="0.3">
      <c r="E45" s="53"/>
      <c r="G45" s="5">
        <v>1</v>
      </c>
      <c r="H45" s="79" t="s">
        <v>291</v>
      </c>
      <c r="I45" s="60" t="s">
        <v>260</v>
      </c>
      <c r="J45" s="60">
        <v>2</v>
      </c>
      <c r="K45" s="85">
        <v>2</v>
      </c>
      <c r="L45" s="56">
        <f t="shared" ref="L45:L54" si="7">IF(J45=0,"",VALUE(LEFT(J45,1)))</f>
        <v>2</v>
      </c>
      <c r="M45" s="69"/>
      <c r="N45" s="41"/>
      <c r="P45" t="s">
        <v>232</v>
      </c>
    </row>
    <row r="46" spans="5:16" ht="19.5" thickBot="1" x14ac:dyDescent="0.35">
      <c r="E46" s="53"/>
      <c r="G46" s="5">
        <v>2</v>
      </c>
      <c r="H46" s="79" t="s">
        <v>164</v>
      </c>
      <c r="I46" s="66" t="s">
        <v>119</v>
      </c>
      <c r="J46" s="78" t="s">
        <v>192</v>
      </c>
      <c r="K46" s="106">
        <v>2</v>
      </c>
      <c r="L46" s="56">
        <f t="shared" si="7"/>
        <v>2</v>
      </c>
      <c r="M46" s="104" t="s">
        <v>230</v>
      </c>
      <c r="N46" s="1"/>
      <c r="P46" t="s">
        <v>232</v>
      </c>
    </row>
    <row r="47" spans="5:16" ht="57" thickBot="1" x14ac:dyDescent="0.3">
      <c r="E47" s="53"/>
      <c r="G47" s="5">
        <v>3</v>
      </c>
      <c r="H47" s="79" t="s">
        <v>265</v>
      </c>
      <c r="I47" s="99" t="s">
        <v>139</v>
      </c>
      <c r="J47" s="78" t="s">
        <v>192</v>
      </c>
      <c r="K47" s="81">
        <v>2</v>
      </c>
      <c r="L47" s="56">
        <f t="shared" ref="L47" si="8">IF(J47=0,"",VALUE(LEFT(J47,1)))</f>
        <v>2</v>
      </c>
      <c r="M47" s="69" t="s">
        <v>223</v>
      </c>
      <c r="N47" s="1"/>
      <c r="P47" t="s">
        <v>232</v>
      </c>
    </row>
    <row r="48" spans="5:16" ht="57" thickBot="1" x14ac:dyDescent="0.3">
      <c r="G48" s="5">
        <v>4</v>
      </c>
      <c r="H48" s="79" t="s">
        <v>266</v>
      </c>
      <c r="I48" s="69" t="s">
        <v>140</v>
      </c>
      <c r="J48" s="78" t="s">
        <v>192</v>
      </c>
      <c r="K48" s="81">
        <v>2</v>
      </c>
      <c r="L48" s="56">
        <f t="shared" ref="L48:L49" si="9">IF(J48=0,"",VALUE(LEFT(J48,1)))</f>
        <v>2</v>
      </c>
      <c r="M48" s="69" t="s">
        <v>224</v>
      </c>
      <c r="N48" s="1"/>
      <c r="P48" t="s">
        <v>232</v>
      </c>
    </row>
    <row r="49" spans="5:16" ht="38.25" thickBot="1" x14ac:dyDescent="0.3">
      <c r="G49" s="5">
        <v>5</v>
      </c>
      <c r="H49" s="79" t="s">
        <v>267</v>
      </c>
      <c r="I49" s="69" t="s">
        <v>141</v>
      </c>
      <c r="J49" s="71" t="s">
        <v>146</v>
      </c>
      <c r="K49" s="81">
        <v>2</v>
      </c>
      <c r="L49" s="56">
        <f t="shared" si="9"/>
        <v>2</v>
      </c>
      <c r="M49" s="1"/>
      <c r="N49" s="1"/>
      <c r="P49" t="s">
        <v>232</v>
      </c>
    </row>
    <row r="50" spans="5:16" ht="19.5" thickBot="1" x14ac:dyDescent="0.3">
      <c r="G50" s="5">
        <v>6</v>
      </c>
      <c r="H50" s="79" t="s">
        <v>268</v>
      </c>
      <c r="I50" s="58" t="s">
        <v>363</v>
      </c>
      <c r="J50" s="81" t="s">
        <v>194</v>
      </c>
      <c r="K50" s="59">
        <v>1</v>
      </c>
      <c r="L50" s="56">
        <f t="shared" si="7"/>
        <v>1</v>
      </c>
      <c r="M50" s="1"/>
      <c r="N50" s="1"/>
      <c r="P50" t="s">
        <v>232</v>
      </c>
    </row>
    <row r="51" spans="5:16" ht="19.5" thickBot="1" x14ac:dyDescent="0.3">
      <c r="G51" s="5">
        <v>7</v>
      </c>
      <c r="H51" s="79" t="s">
        <v>269</v>
      </c>
      <c r="I51" s="60" t="s">
        <v>55</v>
      </c>
      <c r="J51" s="81" t="s">
        <v>195</v>
      </c>
      <c r="K51" s="61">
        <v>6</v>
      </c>
      <c r="L51" s="56">
        <f t="shared" si="7"/>
        <v>6</v>
      </c>
      <c r="M51" s="1"/>
      <c r="N51" s="1"/>
      <c r="P51" t="s">
        <v>232</v>
      </c>
    </row>
    <row r="52" spans="5:16" ht="19.5" hidden="1" thickBot="1" x14ac:dyDescent="0.3">
      <c r="G52" s="5">
        <v>8</v>
      </c>
      <c r="H52" s="81" t="str">
        <f t="shared" ref="H52:H53" si="10">CONCATENATE(B52,C52,D52,E52,F52)</f>
        <v/>
      </c>
      <c r="I52" s="3"/>
      <c r="J52" s="81"/>
      <c r="K52" s="81"/>
      <c r="L52" s="56" t="str">
        <f t="shared" si="7"/>
        <v/>
      </c>
      <c r="M52" s="1"/>
      <c r="N52" s="1"/>
      <c r="P52" t="s">
        <v>232</v>
      </c>
    </row>
    <row r="53" spans="5:16" ht="19.5" hidden="1" thickBot="1" x14ac:dyDescent="0.3">
      <c r="G53" s="5">
        <v>9</v>
      </c>
      <c r="H53" s="81" t="str">
        <f t="shared" si="10"/>
        <v/>
      </c>
      <c r="I53" s="3"/>
      <c r="J53" s="81"/>
      <c r="K53" s="81"/>
      <c r="L53" s="56" t="str">
        <f t="shared" si="7"/>
        <v/>
      </c>
      <c r="M53" s="1"/>
      <c r="N53" s="1"/>
      <c r="P53" t="s">
        <v>232</v>
      </c>
    </row>
    <row r="54" spans="5:16" ht="19.5" hidden="1" thickBot="1" x14ac:dyDescent="0.3">
      <c r="E54" s="53"/>
      <c r="G54" s="5">
        <v>10</v>
      </c>
      <c r="H54" s="1"/>
      <c r="I54" s="3"/>
      <c r="J54" s="81"/>
      <c r="K54" s="81"/>
      <c r="L54" s="56" t="str">
        <f t="shared" si="7"/>
        <v/>
      </c>
      <c r="M54" s="1"/>
      <c r="N54" s="1"/>
      <c r="P54" t="s">
        <v>232</v>
      </c>
    </row>
    <row r="55" spans="5:16" ht="19.5" hidden="1" thickBot="1" x14ac:dyDescent="0.3">
      <c r="G55" s="5">
        <v>11</v>
      </c>
      <c r="H55" s="1"/>
      <c r="I55" s="3"/>
      <c r="J55" s="81"/>
      <c r="K55" s="81"/>
      <c r="L55" s="56" t="str">
        <f t="shared" ref="L55" si="11">IF(K55=0,"",VALUE(LEFT(K55,1)))</f>
        <v/>
      </c>
      <c r="M55" s="1"/>
      <c r="N55" s="1"/>
      <c r="P55" t="s">
        <v>232</v>
      </c>
    </row>
    <row r="56" spans="5:16" ht="19.5" customHeight="1" thickBot="1" x14ac:dyDescent="0.3">
      <c r="G56" s="161" t="s">
        <v>355</v>
      </c>
      <c r="H56" s="162"/>
      <c r="I56" s="163"/>
      <c r="J56" s="6"/>
      <c r="K56" s="6"/>
      <c r="L56" s="41"/>
      <c r="M56" s="1"/>
      <c r="N56" s="1"/>
      <c r="P56" t="s">
        <v>232</v>
      </c>
    </row>
    <row r="57" spans="5:16" ht="19.5" thickBot="1" x14ac:dyDescent="0.3">
      <c r="G57" s="5">
        <v>1</v>
      </c>
      <c r="H57" s="79" t="s">
        <v>270</v>
      </c>
      <c r="I57" s="69" t="s">
        <v>132</v>
      </c>
      <c r="J57" s="71" t="s">
        <v>146</v>
      </c>
      <c r="K57" s="81">
        <v>2</v>
      </c>
      <c r="L57" s="56">
        <f t="shared" ref="L57:L60" si="12">IF(J57=0,"",VALUE(LEFT(J57,1)))</f>
        <v>2</v>
      </c>
      <c r="M57" s="1"/>
      <c r="N57" s="1"/>
      <c r="P57" t="s">
        <v>232</v>
      </c>
    </row>
    <row r="58" spans="5:16" ht="19.5" hidden="1" thickBot="1" x14ac:dyDescent="0.3">
      <c r="G58" s="5">
        <v>2</v>
      </c>
      <c r="H58" s="81"/>
      <c r="I58" s="3"/>
      <c r="J58" s="81"/>
      <c r="K58" s="81"/>
      <c r="L58" s="56" t="str">
        <f t="shared" si="12"/>
        <v/>
      </c>
      <c r="M58" s="1"/>
      <c r="N58" s="1"/>
    </row>
    <row r="59" spans="5:16" ht="19.5" hidden="1" thickBot="1" x14ac:dyDescent="0.3">
      <c r="E59" s="53"/>
      <c r="G59" s="5">
        <v>3</v>
      </c>
      <c r="H59" s="1"/>
      <c r="I59" s="3"/>
      <c r="J59" s="81"/>
      <c r="K59" s="81"/>
      <c r="L59" s="56" t="str">
        <f t="shared" si="12"/>
        <v/>
      </c>
      <c r="M59" s="1"/>
      <c r="N59" s="1"/>
    </row>
    <row r="60" spans="5:16" ht="19.5" hidden="1" thickBot="1" x14ac:dyDescent="0.3">
      <c r="E60" s="53"/>
      <c r="G60" s="5">
        <v>4</v>
      </c>
      <c r="H60" s="1"/>
      <c r="I60" s="3"/>
      <c r="J60" s="81"/>
      <c r="K60" s="81"/>
      <c r="L60" s="56" t="str">
        <f t="shared" si="12"/>
        <v/>
      </c>
      <c r="M60" s="1"/>
      <c r="N60" s="1"/>
    </row>
    <row r="61" spans="5:16" ht="19.5" hidden="1" thickBot="1" x14ac:dyDescent="0.3">
      <c r="E61" s="53"/>
      <c r="G61" s="164" t="s">
        <v>71</v>
      </c>
      <c r="H61" s="165"/>
      <c r="I61" s="166"/>
      <c r="J61" s="6"/>
      <c r="K61" s="6">
        <f>L61</f>
        <v>0</v>
      </c>
      <c r="L61" s="6">
        <f>SUM(L63:L78)</f>
        <v>0</v>
      </c>
      <c r="M61" s="6"/>
      <c r="N61" s="40"/>
      <c r="O61" t="s">
        <v>114</v>
      </c>
    </row>
    <row r="62" spans="5:16" ht="19.5" hidden="1" thickBot="1" x14ac:dyDescent="0.3">
      <c r="G62" s="164" t="s">
        <v>366</v>
      </c>
      <c r="H62" s="165"/>
      <c r="I62" s="166"/>
      <c r="J62" s="6"/>
      <c r="K62" s="6"/>
      <c r="L62" s="41"/>
      <c r="M62" s="1"/>
      <c r="N62" s="1"/>
    </row>
    <row r="63" spans="5:16" ht="19.5" hidden="1" thickBot="1" x14ac:dyDescent="0.3">
      <c r="G63" s="5">
        <v>1</v>
      </c>
      <c r="H63" s="4" t="str">
        <f>CONCATENATE(B63,C63,D63,E63,F63)</f>
        <v/>
      </c>
      <c r="I63" s="43"/>
      <c r="J63" s="1"/>
      <c r="K63" s="1"/>
      <c r="L63" s="56" t="str">
        <f>IF(K63=0,"",VALUE(LEFT(K63,1)))</f>
        <v/>
      </c>
      <c r="M63" s="41"/>
      <c r="N63" s="41"/>
    </row>
    <row r="64" spans="5:16" ht="19.5" hidden="1" thickBot="1" x14ac:dyDescent="0.3">
      <c r="G64" s="5">
        <v>2</v>
      </c>
      <c r="H64" s="4" t="str">
        <f t="shared" ref="H64:H71" si="13">CONCATENATE(B64,C64,D64,E64,F64)</f>
        <v/>
      </c>
      <c r="I64" s="43"/>
      <c r="J64" s="1"/>
      <c r="K64" s="1"/>
      <c r="L64" s="56" t="str">
        <f t="shared" ref="L64:L78" si="14">IF(K64=0,"",VALUE(LEFT(K64,1)))</f>
        <v/>
      </c>
      <c r="M64" s="1"/>
      <c r="N64" s="1"/>
    </row>
    <row r="65" spans="5:15" ht="19.5" hidden="1" thickBot="1" x14ac:dyDescent="0.3">
      <c r="G65" s="5">
        <v>3</v>
      </c>
      <c r="H65" s="4" t="str">
        <f t="shared" si="13"/>
        <v/>
      </c>
      <c r="I65" s="43"/>
      <c r="J65" s="1"/>
      <c r="K65" s="1"/>
      <c r="L65" s="56" t="str">
        <f t="shared" si="14"/>
        <v/>
      </c>
      <c r="M65" s="1"/>
      <c r="N65" s="1"/>
    </row>
    <row r="66" spans="5:15" ht="19.5" hidden="1" thickBot="1" x14ac:dyDescent="0.3">
      <c r="G66" s="5">
        <v>4</v>
      </c>
      <c r="H66" s="4" t="str">
        <f t="shared" si="13"/>
        <v/>
      </c>
      <c r="I66" s="3"/>
      <c r="J66" s="4"/>
      <c r="K66" s="4"/>
      <c r="L66" s="56" t="str">
        <f t="shared" si="14"/>
        <v/>
      </c>
      <c r="M66" s="1"/>
      <c r="N66" s="1"/>
    </row>
    <row r="67" spans="5:15" ht="19.5" hidden="1" thickBot="1" x14ac:dyDescent="0.3">
      <c r="G67" s="5">
        <v>5</v>
      </c>
      <c r="H67" s="4" t="str">
        <f t="shared" si="13"/>
        <v/>
      </c>
      <c r="I67" s="3"/>
      <c r="J67" s="4"/>
      <c r="K67" s="4"/>
      <c r="L67" s="56" t="str">
        <f t="shared" si="14"/>
        <v/>
      </c>
      <c r="M67" s="1"/>
      <c r="N67" s="1"/>
    </row>
    <row r="68" spans="5:15" ht="19.5" hidden="1" thickBot="1" x14ac:dyDescent="0.3">
      <c r="G68" s="5">
        <v>6</v>
      </c>
      <c r="H68" s="4" t="str">
        <f t="shared" si="13"/>
        <v/>
      </c>
      <c r="I68" s="42"/>
      <c r="J68" s="4"/>
      <c r="K68" s="4"/>
      <c r="L68" s="56" t="str">
        <f t="shared" si="14"/>
        <v/>
      </c>
      <c r="M68" s="1"/>
      <c r="N68" s="1"/>
    </row>
    <row r="69" spans="5:15" ht="19.5" hidden="1" thickBot="1" x14ac:dyDescent="0.3">
      <c r="E69" s="53"/>
      <c r="G69" s="5">
        <v>7</v>
      </c>
      <c r="H69" s="4" t="str">
        <f t="shared" si="13"/>
        <v/>
      </c>
      <c r="I69" s="3"/>
      <c r="J69" s="4"/>
      <c r="K69" s="4"/>
      <c r="L69" s="56" t="str">
        <f t="shared" si="14"/>
        <v/>
      </c>
      <c r="M69" s="1"/>
      <c r="N69" s="1"/>
    </row>
    <row r="70" spans="5:15" ht="19.5" hidden="1" thickBot="1" x14ac:dyDescent="0.3">
      <c r="E70" s="53"/>
      <c r="G70" s="5">
        <v>8</v>
      </c>
      <c r="H70" s="4" t="str">
        <f t="shared" si="13"/>
        <v/>
      </c>
      <c r="I70" s="3"/>
      <c r="J70" s="4"/>
      <c r="K70" s="4"/>
      <c r="L70" s="56" t="str">
        <f t="shared" si="14"/>
        <v/>
      </c>
      <c r="M70" s="1"/>
      <c r="N70" s="1"/>
    </row>
    <row r="71" spans="5:15" ht="19.5" hidden="1" thickBot="1" x14ac:dyDescent="0.3">
      <c r="G71" s="5">
        <v>9</v>
      </c>
      <c r="H71" s="4" t="str">
        <f t="shared" si="13"/>
        <v/>
      </c>
      <c r="I71" s="3"/>
      <c r="J71" s="4"/>
      <c r="K71" s="4"/>
      <c r="L71" s="56" t="str">
        <f t="shared" si="14"/>
        <v/>
      </c>
      <c r="M71" s="1"/>
      <c r="N71" s="1"/>
    </row>
    <row r="72" spans="5:15" ht="19.5" hidden="1" thickBot="1" x14ac:dyDescent="0.3">
      <c r="G72" s="5">
        <v>10</v>
      </c>
      <c r="H72" s="1"/>
      <c r="I72" s="3"/>
      <c r="J72" s="4"/>
      <c r="K72" s="4"/>
      <c r="L72" s="56" t="str">
        <f t="shared" si="14"/>
        <v/>
      </c>
      <c r="M72" s="1"/>
      <c r="N72" s="1"/>
    </row>
    <row r="73" spans="5:15" ht="19.5" hidden="1" thickBot="1" x14ac:dyDescent="0.3">
      <c r="G73" s="5">
        <v>11</v>
      </c>
      <c r="H73" s="1"/>
      <c r="I73" s="3"/>
      <c r="J73" s="4"/>
      <c r="K73" s="4"/>
      <c r="L73" s="56" t="str">
        <f t="shared" si="14"/>
        <v/>
      </c>
      <c r="M73" s="1"/>
      <c r="N73" s="1"/>
    </row>
    <row r="74" spans="5:15" ht="19.5" hidden="1" thickBot="1" x14ac:dyDescent="0.3">
      <c r="G74" s="164" t="s">
        <v>362</v>
      </c>
      <c r="H74" s="165"/>
      <c r="I74" s="166"/>
      <c r="J74" s="6"/>
      <c r="K74" s="6"/>
      <c r="L74" s="41"/>
      <c r="M74" s="1"/>
      <c r="N74" s="1"/>
    </row>
    <row r="75" spans="5:15" ht="19.5" hidden="1" thickBot="1" x14ac:dyDescent="0.3">
      <c r="E75" s="53"/>
      <c r="G75" s="5">
        <v>1</v>
      </c>
      <c r="H75" s="4" t="str">
        <f t="shared" ref="H75" si="15">CONCATENATE(B75,C75,D75,E75,F75)</f>
        <v/>
      </c>
      <c r="I75" s="3"/>
      <c r="J75" s="4"/>
      <c r="K75" s="4"/>
      <c r="L75" s="56" t="str">
        <f t="shared" si="14"/>
        <v/>
      </c>
      <c r="M75" s="1"/>
      <c r="N75" s="1"/>
    </row>
    <row r="76" spans="5:15" ht="19.5" hidden="1" thickBot="1" x14ac:dyDescent="0.3">
      <c r="E76" s="53"/>
      <c r="G76" s="5">
        <v>2</v>
      </c>
      <c r="H76" s="4"/>
      <c r="I76" s="3"/>
      <c r="J76" s="4"/>
      <c r="K76" s="4"/>
      <c r="L76" s="56" t="str">
        <f t="shared" si="14"/>
        <v/>
      </c>
      <c r="M76" s="1"/>
      <c r="N76" s="1"/>
    </row>
    <row r="77" spans="5:15" ht="19.5" hidden="1" thickBot="1" x14ac:dyDescent="0.3">
      <c r="E77" s="53"/>
      <c r="G77" s="5">
        <v>3</v>
      </c>
      <c r="H77" s="1"/>
      <c r="I77" s="3"/>
      <c r="J77" s="4"/>
      <c r="K77" s="4"/>
      <c r="L77" s="56" t="str">
        <f t="shared" si="14"/>
        <v/>
      </c>
      <c r="M77" s="1"/>
      <c r="N77" s="1"/>
    </row>
    <row r="78" spans="5:15" ht="19.5" hidden="1" thickBot="1" x14ac:dyDescent="0.3">
      <c r="E78" s="53"/>
      <c r="G78" s="5">
        <v>4</v>
      </c>
      <c r="H78" s="1"/>
      <c r="I78" s="3"/>
      <c r="J78" s="4"/>
      <c r="K78" s="4"/>
      <c r="L78" s="56" t="str">
        <f t="shared" si="14"/>
        <v/>
      </c>
      <c r="M78" s="1"/>
      <c r="N78" s="1"/>
    </row>
    <row r="79" spans="5:15" ht="19.5" hidden="1" thickBot="1" x14ac:dyDescent="0.3">
      <c r="G79" s="164" t="s">
        <v>72</v>
      </c>
      <c r="H79" s="165"/>
      <c r="I79" s="166"/>
      <c r="J79" s="6"/>
      <c r="K79" s="6">
        <f>L79</f>
        <v>0</v>
      </c>
      <c r="L79" s="6">
        <f>SUM(L81:L96)</f>
        <v>0</v>
      </c>
      <c r="M79" s="6"/>
      <c r="N79" s="40"/>
      <c r="O79" t="s">
        <v>114</v>
      </c>
    </row>
    <row r="80" spans="5:15" ht="19.5" hidden="1" thickBot="1" x14ac:dyDescent="0.3">
      <c r="G80" s="164" t="s">
        <v>366</v>
      </c>
      <c r="H80" s="165"/>
      <c r="I80" s="166"/>
      <c r="J80" s="6"/>
      <c r="K80" s="6"/>
      <c r="L80" s="41"/>
      <c r="M80" s="1"/>
      <c r="N80" s="1"/>
    </row>
    <row r="81" spans="5:14" ht="19.5" hidden="1" thickBot="1" x14ac:dyDescent="0.3">
      <c r="G81" s="5">
        <v>1</v>
      </c>
      <c r="H81" s="4" t="str">
        <f>CONCATENATE(B81,C81,D81,E81,F81)</f>
        <v/>
      </c>
      <c r="I81" s="43"/>
      <c r="J81" s="1"/>
      <c r="K81" s="1"/>
      <c r="L81" s="56" t="str">
        <f>IF(K81=0,"",VALUE(LEFT(K81,1)))</f>
        <v/>
      </c>
      <c r="M81" s="41"/>
      <c r="N81" s="41"/>
    </row>
    <row r="82" spans="5:14" ht="19.5" hidden="1" thickBot="1" x14ac:dyDescent="0.3">
      <c r="G82" s="5">
        <v>2</v>
      </c>
      <c r="H82" s="4" t="str">
        <f t="shared" ref="H82:H89" si="16">CONCATENATE(B82,C82,D82,E82,F82)</f>
        <v/>
      </c>
      <c r="I82" s="43"/>
      <c r="J82" s="1"/>
      <c r="K82" s="1"/>
      <c r="L82" s="56" t="str">
        <f t="shared" ref="L82:L96" si="17">IF(K82=0,"",VALUE(LEFT(K82,1)))</f>
        <v/>
      </c>
      <c r="M82" s="1"/>
      <c r="N82" s="1"/>
    </row>
    <row r="83" spans="5:14" ht="19.5" hidden="1" thickBot="1" x14ac:dyDescent="0.3">
      <c r="G83" s="5">
        <v>3</v>
      </c>
      <c r="H83" s="4" t="str">
        <f t="shared" si="16"/>
        <v/>
      </c>
      <c r="I83" s="43"/>
      <c r="J83" s="1"/>
      <c r="K83" s="1"/>
      <c r="L83" s="56" t="str">
        <f t="shared" si="17"/>
        <v/>
      </c>
      <c r="M83" s="1"/>
      <c r="N83" s="1"/>
    </row>
    <row r="84" spans="5:14" ht="19.5" hidden="1" thickBot="1" x14ac:dyDescent="0.3">
      <c r="G84" s="5">
        <v>4</v>
      </c>
      <c r="H84" s="4" t="str">
        <f t="shared" si="16"/>
        <v/>
      </c>
      <c r="I84" s="3"/>
      <c r="J84" s="4"/>
      <c r="K84" s="4"/>
      <c r="L84" s="56" t="str">
        <f t="shared" si="17"/>
        <v/>
      </c>
      <c r="M84" s="1"/>
      <c r="N84" s="1"/>
    </row>
    <row r="85" spans="5:14" ht="19.5" hidden="1" thickBot="1" x14ac:dyDescent="0.3">
      <c r="E85" s="53"/>
      <c r="G85" s="5">
        <v>5</v>
      </c>
      <c r="H85" s="4" t="str">
        <f t="shared" si="16"/>
        <v/>
      </c>
      <c r="I85" s="3"/>
      <c r="J85" s="4"/>
      <c r="K85" s="4"/>
      <c r="L85" s="56" t="str">
        <f t="shared" si="17"/>
        <v/>
      </c>
      <c r="M85" s="1"/>
      <c r="N85" s="1"/>
    </row>
    <row r="86" spans="5:14" ht="19.5" hidden="1" thickBot="1" x14ac:dyDescent="0.3">
      <c r="E86" s="53"/>
      <c r="G86" s="5">
        <v>6</v>
      </c>
      <c r="H86" s="4" t="str">
        <f t="shared" si="16"/>
        <v/>
      </c>
      <c r="I86" s="42"/>
      <c r="J86" s="4"/>
      <c r="K86" s="4"/>
      <c r="L86" s="56" t="str">
        <f t="shared" si="17"/>
        <v/>
      </c>
      <c r="M86" s="1"/>
      <c r="N86" s="1"/>
    </row>
    <row r="87" spans="5:14" ht="19.5" hidden="1" thickBot="1" x14ac:dyDescent="0.3">
      <c r="G87" s="5">
        <v>7</v>
      </c>
      <c r="H87" s="4" t="str">
        <f t="shared" si="16"/>
        <v/>
      </c>
      <c r="I87" s="3"/>
      <c r="J87" s="4"/>
      <c r="K87" s="4"/>
      <c r="L87" s="56" t="str">
        <f t="shared" si="17"/>
        <v/>
      </c>
      <c r="M87" s="1"/>
      <c r="N87" s="1"/>
    </row>
    <row r="88" spans="5:14" ht="19.5" hidden="1" thickBot="1" x14ac:dyDescent="0.3">
      <c r="G88" s="5">
        <v>8</v>
      </c>
      <c r="H88" s="4" t="str">
        <f t="shared" si="16"/>
        <v/>
      </c>
      <c r="I88" s="3"/>
      <c r="J88" s="4"/>
      <c r="K88" s="4"/>
      <c r="L88" s="56" t="str">
        <f t="shared" si="17"/>
        <v/>
      </c>
      <c r="M88" s="1"/>
      <c r="N88" s="1"/>
    </row>
    <row r="89" spans="5:14" ht="19.5" hidden="1" thickBot="1" x14ac:dyDescent="0.3">
      <c r="G89" s="5">
        <v>9</v>
      </c>
      <c r="H89" s="4" t="str">
        <f t="shared" si="16"/>
        <v/>
      </c>
      <c r="I89" s="3"/>
      <c r="J89" s="4"/>
      <c r="K89" s="4"/>
      <c r="L89" s="56" t="str">
        <f t="shared" si="17"/>
        <v/>
      </c>
      <c r="M89" s="1"/>
      <c r="N89" s="1"/>
    </row>
    <row r="90" spans="5:14" ht="19.5" hidden="1" thickBot="1" x14ac:dyDescent="0.3">
      <c r="G90" s="5">
        <v>10</v>
      </c>
      <c r="H90" s="1"/>
      <c r="I90" s="3"/>
      <c r="J90" s="4"/>
      <c r="K90" s="4"/>
      <c r="L90" s="56" t="str">
        <f t="shared" si="17"/>
        <v/>
      </c>
      <c r="M90" s="1"/>
      <c r="N90" s="1"/>
    </row>
    <row r="91" spans="5:14" ht="19.5" hidden="1" thickBot="1" x14ac:dyDescent="0.3">
      <c r="E91" s="53"/>
      <c r="G91" s="5">
        <v>11</v>
      </c>
      <c r="H91" s="1"/>
      <c r="I91" s="3"/>
      <c r="J91" s="4"/>
      <c r="K91" s="4"/>
      <c r="L91" s="56" t="str">
        <f t="shared" si="17"/>
        <v/>
      </c>
      <c r="M91" s="1"/>
      <c r="N91" s="1"/>
    </row>
    <row r="92" spans="5:14" ht="19.5" hidden="1" thickBot="1" x14ac:dyDescent="0.3">
      <c r="E92" s="53"/>
      <c r="G92" s="164" t="s">
        <v>362</v>
      </c>
      <c r="H92" s="165"/>
      <c r="I92" s="166"/>
      <c r="J92" s="6"/>
      <c r="K92" s="6"/>
      <c r="L92" s="41"/>
      <c r="M92" s="1"/>
      <c r="N92" s="1"/>
    </row>
    <row r="93" spans="5:14" ht="19.5" hidden="1" thickBot="1" x14ac:dyDescent="0.3">
      <c r="G93" s="5">
        <v>1</v>
      </c>
      <c r="H93" s="4" t="str">
        <f t="shared" ref="H93" si="18">CONCATENATE(B93,C93,D93,E93,F93)</f>
        <v/>
      </c>
      <c r="I93" s="3"/>
      <c r="J93" s="4"/>
      <c r="K93" s="4"/>
      <c r="L93" s="56" t="str">
        <f t="shared" si="17"/>
        <v/>
      </c>
      <c r="M93" s="1"/>
      <c r="N93" s="1"/>
    </row>
    <row r="94" spans="5:14" ht="19.5" hidden="1" thickBot="1" x14ac:dyDescent="0.3">
      <c r="G94" s="5">
        <v>2</v>
      </c>
      <c r="H94" s="4"/>
      <c r="I94" s="3"/>
      <c r="J94" s="4"/>
      <c r="K94" s="4"/>
      <c r="L94" s="56" t="str">
        <f t="shared" si="17"/>
        <v/>
      </c>
      <c r="M94" s="1"/>
      <c r="N94" s="1"/>
    </row>
    <row r="95" spans="5:14" ht="19.5" hidden="1" thickBot="1" x14ac:dyDescent="0.3">
      <c r="G95" s="5">
        <v>3</v>
      </c>
      <c r="H95" s="1"/>
      <c r="I95" s="3"/>
      <c r="J95" s="4"/>
      <c r="K95" s="4"/>
      <c r="L95" s="56" t="str">
        <f t="shared" si="17"/>
        <v/>
      </c>
      <c r="M95" s="1"/>
      <c r="N95" s="1"/>
    </row>
    <row r="96" spans="5:14" ht="19.5" hidden="1" thickBot="1" x14ac:dyDescent="0.3">
      <c r="G96" s="5">
        <v>4</v>
      </c>
      <c r="H96" s="1"/>
      <c r="I96" s="3"/>
      <c r="J96" s="4"/>
      <c r="K96" s="4"/>
      <c r="L96" s="56" t="str">
        <f t="shared" si="17"/>
        <v/>
      </c>
      <c r="M96" s="1"/>
      <c r="N96" s="1"/>
    </row>
    <row r="97" spans="5:15" ht="19.5" hidden="1" thickBot="1" x14ac:dyDescent="0.3">
      <c r="G97" s="164" t="s">
        <v>73</v>
      </c>
      <c r="H97" s="165"/>
      <c r="I97" s="166"/>
      <c r="J97" s="6"/>
      <c r="K97" s="6">
        <f>L97</f>
        <v>0</v>
      </c>
      <c r="L97" s="6">
        <f>SUM(L99:L114)</f>
        <v>0</v>
      </c>
      <c r="M97" s="6"/>
      <c r="N97" s="40"/>
      <c r="O97" t="s">
        <v>114</v>
      </c>
    </row>
    <row r="98" spans="5:15" ht="19.5" hidden="1" thickBot="1" x14ac:dyDescent="0.3">
      <c r="G98" s="164" t="s">
        <v>366</v>
      </c>
      <c r="H98" s="165"/>
      <c r="I98" s="166"/>
      <c r="J98" s="6"/>
      <c r="K98" s="6"/>
      <c r="L98" s="41"/>
      <c r="M98" s="1"/>
      <c r="N98" s="1"/>
    </row>
    <row r="99" spans="5:15" ht="19.5" hidden="1" thickBot="1" x14ac:dyDescent="0.3">
      <c r="G99" s="5">
        <v>1</v>
      </c>
      <c r="H99" s="4" t="str">
        <f>CONCATENATE(B99,C99,D99,E99,F99)</f>
        <v/>
      </c>
      <c r="I99" s="43"/>
      <c r="J99" s="1"/>
      <c r="K99" s="1"/>
      <c r="L99" s="56" t="str">
        <f>IF(K99=0,"",VALUE(LEFT(K99,1)))</f>
        <v/>
      </c>
      <c r="M99" s="41"/>
      <c r="N99" s="41"/>
    </row>
    <row r="100" spans="5:15" ht="19.5" hidden="1" thickBot="1" x14ac:dyDescent="0.3">
      <c r="G100" s="5">
        <v>2</v>
      </c>
      <c r="H100" s="4" t="str">
        <f t="shared" ref="H100:H107" si="19">CONCATENATE(B100,C100,D100,E100,F100)</f>
        <v/>
      </c>
      <c r="I100" s="43"/>
      <c r="J100" s="1"/>
      <c r="K100" s="1"/>
      <c r="L100" s="56" t="str">
        <f t="shared" ref="L100:L114" si="20">IF(K100=0,"",VALUE(LEFT(K100,1)))</f>
        <v/>
      </c>
      <c r="M100" s="1"/>
      <c r="N100" s="1"/>
    </row>
    <row r="101" spans="5:15" ht="19.5" hidden="1" thickBot="1" x14ac:dyDescent="0.3">
      <c r="E101" s="53"/>
      <c r="G101" s="5">
        <v>3</v>
      </c>
      <c r="H101" s="4" t="str">
        <f t="shared" si="19"/>
        <v/>
      </c>
      <c r="I101" s="43"/>
      <c r="J101" s="1"/>
      <c r="K101" s="1"/>
      <c r="L101" s="56" t="str">
        <f t="shared" si="20"/>
        <v/>
      </c>
      <c r="M101" s="1"/>
      <c r="N101" s="1"/>
    </row>
    <row r="102" spans="5:15" ht="19.5" hidden="1" thickBot="1" x14ac:dyDescent="0.3">
      <c r="G102" s="5">
        <v>4</v>
      </c>
      <c r="H102" s="4" t="str">
        <f t="shared" si="19"/>
        <v/>
      </c>
      <c r="I102" s="3"/>
      <c r="J102" s="4"/>
      <c r="K102" s="4"/>
      <c r="L102" s="56" t="str">
        <f t="shared" si="20"/>
        <v/>
      </c>
      <c r="M102" s="1"/>
      <c r="N102" s="1"/>
    </row>
    <row r="103" spans="5:15" ht="19.5" hidden="1" thickBot="1" x14ac:dyDescent="0.3">
      <c r="G103" s="5">
        <v>5</v>
      </c>
      <c r="H103" s="4" t="str">
        <f t="shared" si="19"/>
        <v/>
      </c>
      <c r="I103" s="3"/>
      <c r="J103" s="4"/>
      <c r="K103" s="4"/>
      <c r="L103" s="56" t="str">
        <f t="shared" si="20"/>
        <v/>
      </c>
      <c r="M103" s="1"/>
      <c r="N103" s="1"/>
    </row>
    <row r="104" spans="5:15" ht="19.5" hidden="1" thickBot="1" x14ac:dyDescent="0.3">
      <c r="G104" s="5">
        <v>6</v>
      </c>
      <c r="H104" s="4" t="str">
        <f t="shared" si="19"/>
        <v/>
      </c>
      <c r="I104" s="42"/>
      <c r="J104" s="4"/>
      <c r="K104" s="4"/>
      <c r="L104" s="56" t="str">
        <f t="shared" si="20"/>
        <v/>
      </c>
      <c r="M104" s="1"/>
      <c r="N104" s="1"/>
    </row>
    <row r="105" spans="5:15" ht="19.5" hidden="1" customHeight="1" thickBot="1" x14ac:dyDescent="0.3">
      <c r="G105" s="5">
        <v>7</v>
      </c>
      <c r="H105" s="4" t="str">
        <f t="shared" si="19"/>
        <v/>
      </c>
      <c r="I105" s="3"/>
      <c r="J105" s="4"/>
      <c r="K105" s="4"/>
      <c r="L105" s="56" t="str">
        <f t="shared" si="20"/>
        <v/>
      </c>
      <c r="M105" s="1"/>
      <c r="N105" s="1"/>
      <c r="O105">
        <f>SUM(O5,O23,O41,O57,O73,O89)</f>
        <v>0</v>
      </c>
    </row>
    <row r="106" spans="5:15" ht="19.5" hidden="1" thickBot="1" x14ac:dyDescent="0.3">
      <c r="G106" s="5">
        <v>8</v>
      </c>
      <c r="H106" s="4" t="str">
        <f t="shared" si="19"/>
        <v/>
      </c>
      <c r="I106" s="3"/>
      <c r="J106" s="4"/>
      <c r="K106" s="4"/>
      <c r="L106" s="56" t="str">
        <f t="shared" si="20"/>
        <v/>
      </c>
      <c r="M106" s="1"/>
      <c r="N106" s="1"/>
    </row>
    <row r="107" spans="5:15" ht="19.5" hidden="1" thickBot="1" x14ac:dyDescent="0.3">
      <c r="G107" s="5">
        <v>9</v>
      </c>
      <c r="H107" s="4" t="str">
        <f t="shared" si="19"/>
        <v/>
      </c>
      <c r="I107" s="3"/>
      <c r="J107" s="4"/>
      <c r="K107" s="4"/>
      <c r="L107" s="56" t="str">
        <f t="shared" si="20"/>
        <v/>
      </c>
      <c r="M107" s="1"/>
      <c r="N107" s="1"/>
    </row>
    <row r="108" spans="5:15" ht="19.5" hidden="1" thickBot="1" x14ac:dyDescent="0.3">
      <c r="G108" s="5">
        <v>10</v>
      </c>
      <c r="H108" s="1"/>
      <c r="I108" s="3"/>
      <c r="J108" s="4"/>
      <c r="K108" s="4"/>
      <c r="L108" s="56" t="str">
        <f t="shared" si="20"/>
        <v/>
      </c>
      <c r="M108" s="1"/>
      <c r="N108" s="1"/>
    </row>
    <row r="109" spans="5:15" ht="19.5" hidden="1" thickBot="1" x14ac:dyDescent="0.3">
      <c r="G109" s="5">
        <v>11</v>
      </c>
      <c r="H109" s="1"/>
      <c r="I109" s="3"/>
      <c r="J109" s="4"/>
      <c r="K109" s="4"/>
      <c r="L109" s="56" t="str">
        <f t="shared" si="20"/>
        <v/>
      </c>
      <c r="M109" s="1"/>
      <c r="N109" s="1"/>
    </row>
    <row r="110" spans="5:15" ht="19.5" hidden="1" thickBot="1" x14ac:dyDescent="0.3">
      <c r="G110" s="164" t="s">
        <v>362</v>
      </c>
      <c r="H110" s="165"/>
      <c r="I110" s="166"/>
      <c r="J110" s="6"/>
      <c r="K110" s="6"/>
      <c r="L110" s="41"/>
      <c r="M110" s="1"/>
      <c r="N110" s="1"/>
    </row>
    <row r="111" spans="5:15" ht="19.5" hidden="1" thickBot="1" x14ac:dyDescent="0.3">
      <c r="G111" s="5">
        <v>1</v>
      </c>
      <c r="H111" s="4" t="str">
        <f t="shared" ref="H111" si="21">CONCATENATE(B111,C111,D111,E111,F111)</f>
        <v/>
      </c>
      <c r="I111" s="3"/>
      <c r="J111" s="4"/>
      <c r="K111" s="4"/>
      <c r="L111" s="56" t="str">
        <f t="shared" si="20"/>
        <v/>
      </c>
      <c r="M111" s="1"/>
      <c r="N111" s="1"/>
    </row>
    <row r="112" spans="5:15" ht="19.5" hidden="1" thickBot="1" x14ac:dyDescent="0.3">
      <c r="G112" s="5">
        <v>2</v>
      </c>
      <c r="H112" s="4"/>
      <c r="I112" s="3"/>
      <c r="J112" s="4"/>
      <c r="K112" s="4"/>
      <c r="L112" s="56" t="str">
        <f t="shared" si="20"/>
        <v/>
      </c>
      <c r="M112" s="1"/>
      <c r="N112" s="1"/>
    </row>
    <row r="113" spans="7:15" ht="19.5" hidden="1" thickBot="1" x14ac:dyDescent="0.3">
      <c r="G113" s="5">
        <v>3</v>
      </c>
      <c r="H113" s="1"/>
      <c r="I113" s="3"/>
      <c r="J113" s="4"/>
      <c r="K113" s="4"/>
      <c r="L113" s="56" t="str">
        <f t="shared" si="20"/>
        <v/>
      </c>
      <c r="M113" s="1"/>
      <c r="N113" s="1"/>
    </row>
    <row r="114" spans="7:15" ht="19.5" hidden="1" thickBot="1" x14ac:dyDescent="0.3">
      <c r="G114" s="5">
        <v>4</v>
      </c>
      <c r="H114" s="1"/>
      <c r="I114" s="3"/>
      <c r="J114" s="4"/>
      <c r="K114" s="4"/>
      <c r="L114" s="56" t="str">
        <f t="shared" si="20"/>
        <v/>
      </c>
      <c r="M114" s="1"/>
      <c r="N114" s="1"/>
    </row>
    <row r="115" spans="7:15" ht="19.5" thickBot="1" x14ac:dyDescent="0.3">
      <c r="G115" s="167" t="s">
        <v>110</v>
      </c>
      <c r="H115" s="168"/>
      <c r="I115" s="169"/>
      <c r="J115" s="6">
        <f>K115</f>
        <v>55</v>
      </c>
      <c r="K115" s="57">
        <f>SUM(K5,K23,K43,K61,K79,K97)</f>
        <v>55</v>
      </c>
      <c r="L115" s="57">
        <f>SUM(L5,L23,L43,L61,L79,L97)</f>
        <v>55</v>
      </c>
      <c r="M115" s="1"/>
      <c r="N115" s="57">
        <f>SUM(N5,N23,N43,N61,N79,N97)</f>
        <v>55</v>
      </c>
      <c r="O115" t="s">
        <v>114</v>
      </c>
    </row>
  </sheetData>
  <autoFilter ref="I2:I105"/>
  <sortState ref="H28:P37">
    <sortCondition ref="H28:H37"/>
  </sortState>
  <mergeCells count="28">
    <mergeCell ref="H2:I2"/>
    <mergeCell ref="G3:G4"/>
    <mergeCell ref="H3:H4"/>
    <mergeCell ref="I3:I4"/>
    <mergeCell ref="K3:K4"/>
    <mergeCell ref="J3:J4"/>
    <mergeCell ref="G61:I61"/>
    <mergeCell ref="M3:M4"/>
    <mergeCell ref="N3:N4"/>
    <mergeCell ref="G5:I5"/>
    <mergeCell ref="G6:I6"/>
    <mergeCell ref="G18:I18"/>
    <mergeCell ref="G23:I23"/>
    <mergeCell ref="L3:L4"/>
    <mergeCell ref="G24:I24"/>
    <mergeCell ref="G38:I38"/>
    <mergeCell ref="G43:I43"/>
    <mergeCell ref="G44:I44"/>
    <mergeCell ref="G56:I56"/>
    <mergeCell ref="G98:I98"/>
    <mergeCell ref="G110:I110"/>
    <mergeCell ref="G115:I115"/>
    <mergeCell ref="G62:I62"/>
    <mergeCell ref="G74:I74"/>
    <mergeCell ref="G79:I79"/>
    <mergeCell ref="G80:I80"/>
    <mergeCell ref="G92:I92"/>
    <mergeCell ref="G97:I97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1" zoomScale="85" zoomScaleNormal="85" zoomScalePageLayoutView="85" workbookViewId="0">
      <pane xSplit="2" ySplit="2" topLeftCell="I38" activePane="bottomRight" state="frozen"/>
      <selection activeCell="G1" sqref="G1"/>
      <selection pane="topRight" activeCell="I1" sqref="I1"/>
      <selection pane="bottomLeft" activeCell="G3" sqref="G3"/>
      <selection pane="bottomRight" activeCell="P46" sqref="P46"/>
    </sheetView>
  </sheetViews>
  <sheetFormatPr defaultColWidth="9.140625" defaultRowHeight="18.7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1.5703125" style="76" customWidth="1"/>
    <col min="11" max="11" width="15.140625" style="55" hidden="1" customWidth="1"/>
    <col min="12" max="12" width="14.5703125" hidden="1" customWidth="1"/>
    <col min="13" max="13" width="25.1406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58" t="s">
        <v>111</v>
      </c>
      <c r="I2" s="158"/>
      <c r="J2" s="72"/>
      <c r="P2">
        <f>6+9+7</f>
        <v>22</v>
      </c>
    </row>
    <row r="3" spans="2:16" ht="87" customHeight="1" x14ac:dyDescent="0.25">
      <c r="G3" s="159" t="s">
        <v>67</v>
      </c>
      <c r="H3" s="159" t="s">
        <v>211</v>
      </c>
      <c r="I3" s="159" t="s">
        <v>107</v>
      </c>
      <c r="J3" s="159" t="s">
        <v>143</v>
      </c>
      <c r="K3" s="159" t="s">
        <v>143</v>
      </c>
      <c r="L3" s="159" t="s">
        <v>143</v>
      </c>
      <c r="M3" s="159" t="s">
        <v>212</v>
      </c>
      <c r="N3" s="159" t="s">
        <v>68</v>
      </c>
    </row>
    <row r="4" spans="2:16" ht="9" customHeight="1" thickBot="1" x14ac:dyDescent="0.3">
      <c r="G4" s="160"/>
      <c r="H4" s="160" t="s">
        <v>28</v>
      </c>
      <c r="I4" s="160"/>
      <c r="J4" s="160"/>
      <c r="K4" s="160"/>
      <c r="L4" s="160"/>
      <c r="M4" s="160"/>
      <c r="N4" s="160"/>
    </row>
    <row r="5" spans="2:16" ht="19.5" thickBot="1" x14ac:dyDescent="0.3">
      <c r="G5" s="164" t="s">
        <v>112</v>
      </c>
      <c r="H5" s="165"/>
      <c r="I5" s="166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6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64" t="s">
        <v>108</v>
      </c>
      <c r="H6" s="165"/>
      <c r="I6" s="166"/>
      <c r="J6" s="6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79" t="s">
        <v>176</v>
      </c>
      <c r="I7" s="70" t="s">
        <v>38</v>
      </c>
      <c r="J7" s="68" t="s">
        <v>149</v>
      </c>
      <c r="K7" s="59">
        <v>4</v>
      </c>
      <c r="L7" s="56">
        <f t="shared" ref="L7:L13" si="0">IF(K7=0,"",VALUE(LEFT(K7,1)))</f>
        <v>4</v>
      </c>
      <c r="M7" s="41"/>
      <c r="N7" s="41"/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79" t="s">
        <v>177</v>
      </c>
      <c r="I8" s="70" t="s">
        <v>42</v>
      </c>
      <c r="J8" s="68" t="s">
        <v>149</v>
      </c>
      <c r="K8" s="61">
        <v>4</v>
      </c>
      <c r="L8" s="56">
        <f t="shared" si="0"/>
        <v>4</v>
      </c>
      <c r="M8" s="70" t="s">
        <v>214</v>
      </c>
      <c r="N8" s="1"/>
    </row>
    <row r="9" spans="2:16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79" t="s">
        <v>179</v>
      </c>
      <c r="I9" s="107" t="s">
        <v>117</v>
      </c>
      <c r="J9" s="68" t="s">
        <v>192</v>
      </c>
      <c r="K9" s="81">
        <v>2</v>
      </c>
      <c r="L9" s="56">
        <f t="shared" si="0"/>
        <v>2</v>
      </c>
      <c r="M9" s="1"/>
      <c r="N9" s="1"/>
    </row>
    <row r="10" spans="2:16" ht="19.5" thickBot="1" x14ac:dyDescent="0.35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79" t="s">
        <v>180</v>
      </c>
      <c r="I10" s="109" t="s">
        <v>116</v>
      </c>
      <c r="J10" s="68" t="s">
        <v>192</v>
      </c>
      <c r="K10" s="4">
        <v>2</v>
      </c>
      <c r="L10" s="56">
        <f t="shared" si="0"/>
        <v>2</v>
      </c>
      <c r="M10" s="70" t="s">
        <v>231</v>
      </c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79" t="s">
        <v>181</v>
      </c>
      <c r="I11" s="99" t="s">
        <v>126</v>
      </c>
      <c r="J11" s="71" t="s">
        <v>145</v>
      </c>
      <c r="K11" s="4">
        <v>3</v>
      </c>
      <c r="L11" s="56">
        <f t="shared" si="0"/>
        <v>3</v>
      </c>
      <c r="M11" s="70" t="s">
        <v>219</v>
      </c>
      <c r="N11" s="1"/>
    </row>
    <row r="12" spans="2:16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79"/>
      <c r="I12" s="108"/>
      <c r="J12" s="68"/>
      <c r="K12" s="61"/>
      <c r="L12" s="56" t="str">
        <f t="shared" si="0"/>
        <v/>
      </c>
      <c r="M12" s="1"/>
      <c r="N12" s="1"/>
    </row>
    <row r="13" spans="2:16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79"/>
      <c r="I13" s="70"/>
      <c r="J13" s="68"/>
      <c r="K13" s="81"/>
      <c r="L13" s="56" t="str">
        <f t="shared" si="0"/>
        <v/>
      </c>
      <c r="M13" s="1"/>
      <c r="N13" s="1"/>
    </row>
    <row r="14" spans="2:16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4"/>
      <c r="L14" s="56" t="str">
        <f t="shared" ref="L14:L22" si="1">IF(K14=0,"",VALUE(LEFT(K14,1)))</f>
        <v/>
      </c>
      <c r="M14" s="1"/>
      <c r="N14" s="1"/>
    </row>
    <row r="15" spans="2:16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4"/>
      <c r="L15" s="56" t="str">
        <f t="shared" si="1"/>
        <v/>
      </c>
      <c r="M15" s="1"/>
      <c r="N15" s="1"/>
    </row>
    <row r="16" spans="2:16" ht="19.5" hidden="1" thickBot="1" x14ac:dyDescent="0.3">
      <c r="G16" s="5">
        <v>10</v>
      </c>
      <c r="H16" s="1"/>
      <c r="I16" s="3"/>
      <c r="J16" s="4"/>
      <c r="K16" s="4"/>
      <c r="L16" s="56" t="str">
        <f t="shared" si="1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4"/>
      <c r="K17" s="4"/>
      <c r="L17" s="56" t="str">
        <f t="shared" si="1"/>
        <v/>
      </c>
      <c r="M17" s="1"/>
      <c r="N17" s="1"/>
    </row>
    <row r="18" spans="4:15" ht="19.5" hidden="1" thickBot="1" x14ac:dyDescent="0.3">
      <c r="G18" s="164" t="s">
        <v>109</v>
      </c>
      <c r="H18" s="165"/>
      <c r="I18" s="166"/>
      <c r="J18" s="6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2">CONCATENATE(B19,C19,D19,E19,F19)</f>
        <v/>
      </c>
      <c r="I19" s="3"/>
      <c r="J19" s="4"/>
      <c r="K19" s="4"/>
      <c r="L19" s="56" t="str">
        <f t="shared" si="1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4"/>
      <c r="K20" s="4"/>
      <c r="L20" s="56" t="str">
        <f t="shared" si="1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4"/>
      <c r="K21" s="4"/>
      <c r="L21" s="56" t="str">
        <f t="shared" si="1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4"/>
      <c r="K22" s="4"/>
      <c r="L22" s="56" t="str">
        <f t="shared" si="1"/>
        <v/>
      </c>
      <c r="M22" s="1"/>
      <c r="N22" s="1"/>
    </row>
    <row r="23" spans="4:15" ht="19.5" thickBot="1" x14ac:dyDescent="0.3">
      <c r="G23" s="164" t="s">
        <v>69</v>
      </c>
      <c r="H23" s="165"/>
      <c r="I23" s="166"/>
      <c r="J23" s="6">
        <f>K23</f>
        <v>20</v>
      </c>
      <c r="K23" s="6">
        <f>L23</f>
        <v>20</v>
      </c>
      <c r="L23" s="6">
        <f>SUM(L25:L40)</f>
        <v>20</v>
      </c>
      <c r="M23" s="6"/>
      <c r="N23" s="40">
        <v>19</v>
      </c>
      <c r="O23" t="s">
        <v>114</v>
      </c>
    </row>
    <row r="24" spans="4:15" ht="19.5" thickBot="1" x14ac:dyDescent="0.3">
      <c r="G24" s="164" t="s">
        <v>108</v>
      </c>
      <c r="H24" s="165"/>
      <c r="I24" s="166"/>
      <c r="J24" s="6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82" t="s">
        <v>205</v>
      </c>
      <c r="I25" s="58" t="s">
        <v>13</v>
      </c>
      <c r="J25" s="81" t="s">
        <v>146</v>
      </c>
      <c r="K25" s="59">
        <v>2</v>
      </c>
      <c r="L25" s="56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82" t="s">
        <v>206</v>
      </c>
      <c r="I26" s="60" t="s">
        <v>14</v>
      </c>
      <c r="J26" s="81" t="s">
        <v>147</v>
      </c>
      <c r="K26" s="61">
        <v>1</v>
      </c>
      <c r="L26" s="56">
        <f t="shared" ref="L26:L40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82" t="s">
        <v>207</v>
      </c>
      <c r="I27" s="60" t="s">
        <v>144</v>
      </c>
      <c r="J27" s="81" t="s">
        <v>148</v>
      </c>
      <c r="K27" s="61">
        <v>1</v>
      </c>
      <c r="L27" s="56">
        <f t="shared" si="3"/>
        <v>1</v>
      </c>
      <c r="M27" s="1"/>
      <c r="N27" s="1"/>
    </row>
    <row r="28" spans="4:15" ht="33.75" thickBot="1" x14ac:dyDescent="0.3">
      <c r="E28" s="53"/>
      <c r="G28" s="5">
        <v>4</v>
      </c>
      <c r="H28" s="86" t="s">
        <v>208</v>
      </c>
      <c r="I28" s="87" t="s">
        <v>15</v>
      </c>
      <c r="J28" s="85" t="s">
        <v>209</v>
      </c>
      <c r="K28" s="85" t="s">
        <v>210</v>
      </c>
      <c r="L28" s="56">
        <f t="shared" si="3"/>
        <v>5</v>
      </c>
      <c r="M28" s="1"/>
      <c r="N28" s="1"/>
    </row>
    <row r="29" spans="4:15" ht="19.5" thickBot="1" x14ac:dyDescent="0.35">
      <c r="E29" s="53"/>
      <c r="G29" s="5">
        <v>5</v>
      </c>
      <c r="H29" s="79" t="s">
        <v>178</v>
      </c>
      <c r="I29" s="70" t="s">
        <v>119</v>
      </c>
      <c r="J29" s="68" t="s">
        <v>192</v>
      </c>
      <c r="K29" s="61">
        <v>2</v>
      </c>
      <c r="L29" s="56">
        <f t="shared" si="3"/>
        <v>2</v>
      </c>
      <c r="M29" s="109" t="s">
        <v>230</v>
      </c>
      <c r="N29" s="1"/>
    </row>
    <row r="30" spans="4:15" ht="19.5" thickBot="1" x14ac:dyDescent="0.3">
      <c r="E30" s="53"/>
      <c r="G30" s="5">
        <v>6</v>
      </c>
      <c r="H30" s="79" t="s">
        <v>161</v>
      </c>
      <c r="I30" s="70" t="s">
        <v>118</v>
      </c>
      <c r="J30" s="68" t="s">
        <v>146</v>
      </c>
      <c r="K30" s="81">
        <v>2</v>
      </c>
      <c r="L30" s="56">
        <f t="shared" si="3"/>
        <v>2</v>
      </c>
      <c r="M30" s="1"/>
      <c r="N30" s="1"/>
    </row>
    <row r="31" spans="4:15" ht="38.25" thickBot="1" x14ac:dyDescent="0.3">
      <c r="E31" s="53"/>
      <c r="G31" s="5">
        <v>7</v>
      </c>
      <c r="H31" s="79" t="s">
        <v>183</v>
      </c>
      <c r="I31" s="69" t="s">
        <v>138</v>
      </c>
      <c r="J31" s="71" t="s">
        <v>193</v>
      </c>
      <c r="K31" s="1">
        <v>3</v>
      </c>
      <c r="L31" s="56">
        <f t="shared" si="3"/>
        <v>3</v>
      </c>
      <c r="M31" s="1"/>
      <c r="N31" s="1"/>
    </row>
    <row r="32" spans="4:15" ht="19.5" hidden="1" thickBot="1" x14ac:dyDescent="0.3">
      <c r="E32" s="53"/>
      <c r="G32" s="5">
        <v>8</v>
      </c>
      <c r="H32" s="4" t="str">
        <f t="shared" ref="H32:H33" si="4">CONCATENATE(B32,C32,D32,E32,F32)</f>
        <v/>
      </c>
      <c r="I32" s="69"/>
      <c r="J32" s="71"/>
      <c r="K32" s="4"/>
      <c r="L32" s="56" t="str">
        <f t="shared" si="3"/>
        <v/>
      </c>
      <c r="M32" s="1"/>
      <c r="N32" s="1"/>
    </row>
    <row r="33" spans="5:15" ht="19.5" hidden="1" thickBot="1" x14ac:dyDescent="0.3">
      <c r="G33" s="5">
        <v>9</v>
      </c>
      <c r="H33" s="4" t="str">
        <f t="shared" si="4"/>
        <v/>
      </c>
      <c r="I33" s="69"/>
      <c r="J33" s="71"/>
      <c r="K33" s="1"/>
      <c r="L33" s="56" t="str">
        <f t="shared" si="3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4"/>
      <c r="K34" s="4"/>
      <c r="L34" s="56" t="str">
        <f t="shared" si="3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4"/>
      <c r="K35" s="4"/>
      <c r="L35" s="56" t="str">
        <f t="shared" si="3"/>
        <v/>
      </c>
      <c r="M35" s="1"/>
      <c r="N35" s="1"/>
    </row>
    <row r="36" spans="5:15" ht="19.5" thickBot="1" x14ac:dyDescent="0.3">
      <c r="G36" s="164" t="s">
        <v>109</v>
      </c>
      <c r="H36" s="165"/>
      <c r="I36" s="166"/>
      <c r="J36" s="6"/>
      <c r="K36" s="6"/>
      <c r="L36" s="41"/>
      <c r="M36" s="1"/>
      <c r="N36" s="1"/>
    </row>
    <row r="37" spans="5:15" ht="38.25" thickBot="1" x14ac:dyDescent="0.3">
      <c r="G37" s="5">
        <v>1</v>
      </c>
      <c r="H37" s="79" t="s">
        <v>184</v>
      </c>
      <c r="I37" s="69" t="s">
        <v>137</v>
      </c>
      <c r="J37" s="71" t="s">
        <v>146</v>
      </c>
      <c r="K37" s="4">
        <v>2</v>
      </c>
      <c r="L37" s="56">
        <f t="shared" si="3"/>
        <v>2</v>
      </c>
      <c r="M37" s="19" t="s">
        <v>222</v>
      </c>
      <c r="N37" s="1"/>
    </row>
    <row r="38" spans="5:15" ht="24" customHeight="1" thickBot="1" x14ac:dyDescent="0.3">
      <c r="G38" s="5">
        <v>2</v>
      </c>
      <c r="H38" s="79" t="s">
        <v>185</v>
      </c>
      <c r="I38" s="69" t="s">
        <v>124</v>
      </c>
      <c r="J38" s="71" t="s">
        <v>146</v>
      </c>
      <c r="K38" s="4">
        <v>2</v>
      </c>
      <c r="L38" s="56">
        <f t="shared" si="3"/>
        <v>2</v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4"/>
      <c r="K39" s="4"/>
      <c r="L39" s="56" t="str">
        <f t="shared" si="3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4"/>
      <c r="K40" s="4"/>
      <c r="L40" s="56" t="str">
        <f t="shared" si="3"/>
        <v/>
      </c>
      <c r="M40" s="1"/>
      <c r="N40" s="1"/>
    </row>
    <row r="41" spans="5:15" ht="19.5" thickBot="1" x14ac:dyDescent="0.3">
      <c r="E41" s="53"/>
      <c r="G41" s="164" t="s">
        <v>70</v>
      </c>
      <c r="H41" s="165"/>
      <c r="I41" s="166"/>
      <c r="J41" s="6">
        <f>K41</f>
        <v>19</v>
      </c>
      <c r="K41" s="6">
        <f>L41</f>
        <v>19</v>
      </c>
      <c r="L41" s="6">
        <f>SUM(L43:L58)</f>
        <v>19</v>
      </c>
      <c r="M41" s="6"/>
      <c r="N41" s="40">
        <v>20</v>
      </c>
      <c r="O41" t="s">
        <v>114</v>
      </c>
    </row>
    <row r="42" spans="5:15" ht="19.5" thickBot="1" x14ac:dyDescent="0.3">
      <c r="E42" s="53"/>
      <c r="G42" s="164" t="s">
        <v>108</v>
      </c>
      <c r="H42" s="165"/>
      <c r="I42" s="166"/>
      <c r="J42" s="6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79" t="s">
        <v>182</v>
      </c>
      <c r="I43" s="69" t="s">
        <v>125</v>
      </c>
      <c r="J43" s="71" t="s">
        <v>146</v>
      </c>
      <c r="K43" s="81">
        <v>2</v>
      </c>
      <c r="L43" s="56">
        <f t="shared" ref="L43:L53" si="5">IF(K43=0,"",VALUE(LEFT(K43,1)))</f>
        <v>2</v>
      </c>
      <c r="M43" s="70" t="s">
        <v>219</v>
      </c>
      <c r="N43" s="41"/>
    </row>
    <row r="44" spans="5:15" ht="19.5" thickBot="1" x14ac:dyDescent="0.3">
      <c r="E44" s="53"/>
      <c r="G44" s="5">
        <v>2</v>
      </c>
      <c r="H44" s="79" t="s">
        <v>189</v>
      </c>
      <c r="I44" s="69" t="s">
        <v>132</v>
      </c>
      <c r="J44" s="71" t="s">
        <v>145</v>
      </c>
      <c r="K44" s="81">
        <v>3</v>
      </c>
      <c r="L44" s="56">
        <f t="shared" si="5"/>
        <v>3</v>
      </c>
      <c r="M44" s="1"/>
      <c r="N44" s="1"/>
    </row>
    <row r="45" spans="5:15" ht="38.25" thickBot="1" x14ac:dyDescent="0.3">
      <c r="E45" s="53"/>
      <c r="G45" s="5">
        <v>3</v>
      </c>
      <c r="H45" s="71" t="s">
        <v>186</v>
      </c>
      <c r="I45" s="69" t="s">
        <v>139</v>
      </c>
      <c r="J45" s="71" t="s">
        <v>193</v>
      </c>
      <c r="K45" s="1">
        <v>3</v>
      </c>
      <c r="L45" s="56">
        <f t="shared" si="5"/>
        <v>3</v>
      </c>
      <c r="M45" s="69" t="s">
        <v>223</v>
      </c>
      <c r="N45" s="1"/>
    </row>
    <row r="46" spans="5:15" ht="57" thickBot="1" x14ac:dyDescent="0.3">
      <c r="G46" s="5">
        <v>4</v>
      </c>
      <c r="H46" s="71" t="s">
        <v>187</v>
      </c>
      <c r="I46" s="69" t="s">
        <v>140</v>
      </c>
      <c r="J46" s="71" t="s">
        <v>192</v>
      </c>
      <c r="K46" s="1">
        <v>2</v>
      </c>
      <c r="L46" s="56">
        <f t="shared" si="5"/>
        <v>2</v>
      </c>
      <c r="M46" s="69" t="s">
        <v>224</v>
      </c>
      <c r="N46" s="1"/>
    </row>
    <row r="47" spans="5:15" ht="38.25" thickBot="1" x14ac:dyDescent="0.3">
      <c r="G47" s="5">
        <v>5</v>
      </c>
      <c r="H47" s="71" t="s">
        <v>188</v>
      </c>
      <c r="I47" s="69" t="s">
        <v>141</v>
      </c>
      <c r="J47" s="71" t="s">
        <v>146</v>
      </c>
      <c r="K47" s="81">
        <v>2</v>
      </c>
      <c r="L47" s="56">
        <f t="shared" si="5"/>
        <v>2</v>
      </c>
      <c r="M47" s="1"/>
      <c r="N47" s="1"/>
    </row>
    <row r="48" spans="5:15" ht="19.5" thickBot="1" x14ac:dyDescent="0.3">
      <c r="G48" s="5">
        <v>6</v>
      </c>
      <c r="H48" s="79" t="s">
        <v>190</v>
      </c>
      <c r="I48" s="58" t="s">
        <v>115</v>
      </c>
      <c r="J48" s="81" t="s">
        <v>194</v>
      </c>
      <c r="K48" s="59">
        <v>1</v>
      </c>
      <c r="L48" s="56">
        <f t="shared" si="5"/>
        <v>1</v>
      </c>
      <c r="M48" s="1"/>
      <c r="N48" s="1"/>
    </row>
    <row r="49" spans="5:15" ht="19.5" thickBot="1" x14ac:dyDescent="0.3">
      <c r="G49" s="5">
        <v>7</v>
      </c>
      <c r="H49" s="79" t="s">
        <v>191</v>
      </c>
      <c r="I49" s="60" t="s">
        <v>55</v>
      </c>
      <c r="J49" s="81" t="s">
        <v>195</v>
      </c>
      <c r="K49" s="61">
        <v>6</v>
      </c>
      <c r="L49" s="56">
        <f t="shared" si="5"/>
        <v>6</v>
      </c>
      <c r="M49" s="1"/>
      <c r="N49" s="1"/>
    </row>
    <row r="50" spans="5:15" ht="19.5" hidden="1" thickBot="1" x14ac:dyDescent="0.3">
      <c r="G50" s="5">
        <v>8</v>
      </c>
      <c r="H50" s="71"/>
      <c r="I50" s="69"/>
      <c r="J50" s="71"/>
      <c r="K50" s="1"/>
      <c r="L50" s="56" t="str">
        <f t="shared" si="5"/>
        <v/>
      </c>
      <c r="M50" s="1"/>
      <c r="N50" s="1"/>
    </row>
    <row r="51" spans="5:15" ht="19.5" hidden="1" thickBot="1" x14ac:dyDescent="0.3">
      <c r="G51" s="5">
        <v>9</v>
      </c>
      <c r="H51" s="71"/>
      <c r="I51" s="69"/>
      <c r="J51" s="71"/>
      <c r="K51" s="4"/>
      <c r="L51" s="56" t="str">
        <f t="shared" si="5"/>
        <v/>
      </c>
      <c r="M51" s="1"/>
      <c r="N51" s="1"/>
    </row>
    <row r="52" spans="5:15" ht="19.5" hidden="1" thickBot="1" x14ac:dyDescent="0.3">
      <c r="E52" s="53"/>
      <c r="G52" s="5">
        <v>10</v>
      </c>
      <c r="H52" s="79"/>
      <c r="I52" s="58"/>
      <c r="J52" s="80"/>
      <c r="K52" s="59"/>
      <c r="L52" s="56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79"/>
      <c r="I53" s="60"/>
      <c r="J53" s="80"/>
      <c r="K53" s="61"/>
      <c r="L53" s="56" t="str">
        <f t="shared" si="5"/>
        <v/>
      </c>
      <c r="M53" s="1"/>
      <c r="N53" s="1"/>
    </row>
    <row r="54" spans="5:15" ht="19.5" hidden="1" thickBot="1" x14ac:dyDescent="0.3">
      <c r="G54" s="164" t="s">
        <v>109</v>
      </c>
      <c r="H54" s="165"/>
      <c r="I54" s="166"/>
      <c r="J54" s="6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6">CONCATENATE(B55,C55,D55,E55,F55)</f>
        <v/>
      </c>
      <c r="I55" s="69"/>
      <c r="J55" s="71"/>
      <c r="K55" s="4"/>
      <c r="L55" s="56" t="str">
        <f t="shared" ref="L55:L58" si="7">IF(K55=0,"",VALUE(LEFT(K55,1)))</f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4"/>
      <c r="K56" s="4"/>
      <c r="L56" s="56" t="str">
        <f t="shared" si="7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4"/>
      <c r="K57" s="4"/>
      <c r="L57" s="56" t="str">
        <f t="shared" si="7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4"/>
      <c r="K58" s="4"/>
      <c r="L58" s="56" t="str">
        <f t="shared" si="7"/>
        <v/>
      </c>
      <c r="M58" s="1"/>
      <c r="N58" s="1"/>
    </row>
    <row r="59" spans="5:15" ht="19.5" hidden="1" thickBot="1" x14ac:dyDescent="0.3">
      <c r="E59" s="53"/>
      <c r="G59" s="164" t="s">
        <v>71</v>
      </c>
      <c r="H59" s="165"/>
      <c r="I59" s="166"/>
      <c r="J59" s="6"/>
      <c r="K59" s="6">
        <f>L59</f>
        <v>0</v>
      </c>
      <c r="L59" s="6">
        <f>SUM(L61:L76)</f>
        <v>0</v>
      </c>
      <c r="M59" s="6"/>
      <c r="N59" s="40"/>
      <c r="O59" t="s">
        <v>114</v>
      </c>
    </row>
    <row r="60" spans="5:15" ht="19.5" hidden="1" thickBot="1" x14ac:dyDescent="0.3">
      <c r="G60" s="164" t="s">
        <v>108</v>
      </c>
      <c r="H60" s="165"/>
      <c r="I60" s="166"/>
      <c r="J60" s="6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1"/>
      <c r="K61" s="1"/>
      <c r="L61" s="56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1"/>
      <c r="K62" s="1"/>
      <c r="L62" s="56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1"/>
      <c r="K63" s="1"/>
      <c r="L63" s="56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4"/>
      <c r="K64" s="4"/>
      <c r="L64" s="56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4"/>
      <c r="K65" s="4"/>
      <c r="L65" s="56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4"/>
      <c r="K66" s="4"/>
      <c r="L66" s="56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4"/>
      <c r="K67" s="4"/>
      <c r="L67" s="56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4"/>
      <c r="K68" s="4"/>
      <c r="L68" s="56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4"/>
      <c r="K69" s="4"/>
      <c r="L69" s="56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4"/>
      <c r="K70" s="4"/>
      <c r="L70" s="56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4"/>
      <c r="K71" s="4"/>
      <c r="L71" s="56" t="str">
        <f t="shared" si="9"/>
        <v/>
      </c>
      <c r="M71" s="1"/>
      <c r="N71" s="1"/>
    </row>
    <row r="72" spans="5:15" ht="19.5" hidden="1" thickBot="1" x14ac:dyDescent="0.3">
      <c r="G72" s="164" t="s">
        <v>109</v>
      </c>
      <c r="H72" s="165"/>
      <c r="I72" s="166"/>
      <c r="J72" s="6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4"/>
      <c r="L73" s="56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4"/>
      <c r="K74" s="4"/>
      <c r="L74" s="56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4"/>
      <c r="K75" s="4"/>
      <c r="L75" s="56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4"/>
      <c r="K76" s="4"/>
      <c r="L76" s="56" t="str">
        <f t="shared" si="9"/>
        <v/>
      </c>
      <c r="M76" s="1"/>
      <c r="N76" s="1"/>
    </row>
    <row r="77" spans="5:15" ht="19.5" hidden="1" thickBot="1" x14ac:dyDescent="0.3">
      <c r="G77" s="164" t="s">
        <v>72</v>
      </c>
      <c r="H77" s="165"/>
      <c r="I77" s="166"/>
      <c r="J77" s="6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64" t="s">
        <v>108</v>
      </c>
      <c r="H78" s="165"/>
      <c r="I78" s="166"/>
      <c r="J78" s="6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1"/>
      <c r="L79" s="56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1"/>
      <c r="L80" s="56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1"/>
      <c r="K81" s="1"/>
      <c r="L81" s="56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4"/>
      <c r="K82" s="4"/>
      <c r="L82" s="56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4"/>
      <c r="L83" s="56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4"/>
      <c r="L84" s="56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4"/>
      <c r="K85" s="4"/>
      <c r="L85" s="56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4"/>
      <c r="K86" s="4"/>
      <c r="L86" s="56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4"/>
      <c r="K87" s="4"/>
      <c r="L87" s="56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4"/>
      <c r="K88" s="4"/>
      <c r="L88" s="56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4"/>
      <c r="K89" s="4"/>
      <c r="L89" s="56" t="str">
        <f t="shared" si="12"/>
        <v/>
      </c>
      <c r="M89" s="1"/>
      <c r="N89" s="1"/>
    </row>
    <row r="90" spans="5:15" ht="19.5" hidden="1" thickBot="1" x14ac:dyDescent="0.3">
      <c r="E90" s="53"/>
      <c r="G90" s="164" t="s">
        <v>109</v>
      </c>
      <c r="H90" s="165"/>
      <c r="I90" s="166"/>
      <c r="J90" s="6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4"/>
      <c r="L91" s="56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4"/>
      <c r="K92" s="4"/>
      <c r="L92" s="56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4"/>
      <c r="K93" s="4"/>
      <c r="L93" s="56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4"/>
      <c r="K94" s="4"/>
      <c r="L94" s="56" t="str">
        <f t="shared" si="12"/>
        <v/>
      </c>
      <c r="M94" s="1"/>
      <c r="N94" s="1"/>
    </row>
    <row r="95" spans="5:15" ht="19.5" hidden="1" thickBot="1" x14ac:dyDescent="0.3">
      <c r="G95" s="164" t="s">
        <v>73</v>
      </c>
      <c r="H95" s="165"/>
      <c r="I95" s="166"/>
      <c r="J95" s="6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64" t="s">
        <v>108</v>
      </c>
      <c r="H96" s="165"/>
      <c r="I96" s="166"/>
      <c r="J96" s="6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1"/>
      <c r="L97" s="56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1"/>
      <c r="L98" s="56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1"/>
      <c r="L99" s="56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4"/>
      <c r="K100" s="4"/>
      <c r="L100" s="56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4"/>
      <c r="K101" s="4"/>
      <c r="L101" s="56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4"/>
      <c r="K102" s="4"/>
      <c r="L102" s="56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4"/>
      <c r="L103" s="56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4"/>
      <c r="K104" s="4"/>
      <c r="L104" s="56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4"/>
      <c r="K105" s="4"/>
      <c r="L105" s="56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4"/>
      <c r="K106" s="4"/>
      <c r="L106" s="56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4"/>
      <c r="K107" s="4"/>
      <c r="L107" s="56" t="str">
        <f t="shared" si="15"/>
        <v/>
      </c>
      <c r="M107" s="1"/>
      <c r="N107" s="1"/>
    </row>
    <row r="108" spans="5:15" ht="19.5" hidden="1" thickBot="1" x14ac:dyDescent="0.3">
      <c r="G108" s="164" t="s">
        <v>109</v>
      </c>
      <c r="H108" s="165"/>
      <c r="I108" s="166"/>
      <c r="J108" s="6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4"/>
      <c r="L109" s="56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4"/>
      <c r="K110" s="4"/>
      <c r="L110" s="56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4"/>
      <c r="K111" s="4"/>
      <c r="L111" s="56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4"/>
      <c r="K112" s="4"/>
      <c r="L112" s="56" t="str">
        <f t="shared" si="15"/>
        <v/>
      </c>
      <c r="M112" s="1"/>
      <c r="N112" s="1"/>
    </row>
    <row r="113" spans="7:15" ht="19.5" thickBot="1" x14ac:dyDescent="0.3">
      <c r="G113" s="167" t="s">
        <v>110</v>
      </c>
      <c r="H113" s="168"/>
      <c r="I113" s="169"/>
      <c r="J113" s="6">
        <f>K113</f>
        <v>54</v>
      </c>
      <c r="K113" s="57">
        <f>SUM(K5,K23,K41,K59,K77,K95)</f>
        <v>54</v>
      </c>
      <c r="L113" s="57">
        <f>SUM(L5,L23,L41,L59,L77,L95)</f>
        <v>54</v>
      </c>
      <c r="M113" s="1"/>
      <c r="N113" s="57">
        <f>SUM(N5,N23,N41,N59,N77,N95)</f>
        <v>54</v>
      </c>
      <c r="O113" t="s">
        <v>114</v>
      </c>
    </row>
  </sheetData>
  <autoFilter ref="I2:I103"/>
  <sortState ref="H44:O53">
    <sortCondition ref="H44:H53"/>
  </sortState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3"/>
  <sheetViews>
    <sheetView topLeftCell="G24" zoomScale="70" zoomScaleNormal="70" zoomScalePageLayoutView="85" workbookViewId="0">
      <selection activeCell="I29" sqref="I29"/>
    </sheetView>
  </sheetViews>
  <sheetFormatPr defaultColWidth="9.140625" defaultRowHeight="18.7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1.140625" style="76" customWidth="1"/>
    <col min="11" max="11" width="15.140625" style="55" hidden="1" customWidth="1"/>
    <col min="12" max="12" width="14.5703125" hidden="1" customWidth="1"/>
    <col min="13" max="13" width="21.855468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58" t="s">
        <v>111</v>
      </c>
      <c r="I2" s="158"/>
      <c r="J2" s="72"/>
    </row>
    <row r="3" spans="2:16" ht="62.25" customHeight="1" x14ac:dyDescent="0.25">
      <c r="G3" s="159" t="s">
        <v>67</v>
      </c>
      <c r="H3" s="159" t="s">
        <v>349</v>
      </c>
      <c r="I3" s="159" t="s">
        <v>350</v>
      </c>
      <c r="J3" s="159" t="s">
        <v>143</v>
      </c>
      <c r="K3" s="159" t="s">
        <v>143</v>
      </c>
      <c r="L3" s="159" t="s">
        <v>143</v>
      </c>
      <c r="M3" s="159" t="s">
        <v>351</v>
      </c>
      <c r="N3" s="159" t="s">
        <v>68</v>
      </c>
    </row>
    <row r="4" spans="2:16" ht="9" customHeight="1" thickBot="1" x14ac:dyDescent="0.3">
      <c r="G4" s="160"/>
      <c r="H4" s="160" t="s">
        <v>28</v>
      </c>
      <c r="I4" s="160"/>
      <c r="J4" s="160"/>
      <c r="K4" s="160"/>
      <c r="L4" s="160"/>
      <c r="M4" s="160"/>
      <c r="N4" s="160"/>
    </row>
    <row r="5" spans="2:16" ht="19.5" customHeight="1" thickBot="1" x14ac:dyDescent="0.3">
      <c r="G5" s="170" t="s">
        <v>112</v>
      </c>
      <c r="H5" s="171"/>
      <c r="I5" s="172"/>
      <c r="J5" s="6">
        <f>K5</f>
        <v>16</v>
      </c>
      <c r="K5" s="6">
        <f>L5</f>
        <v>16</v>
      </c>
      <c r="L5" s="6">
        <f>SUM(L7:L22)</f>
        <v>16</v>
      </c>
      <c r="M5" s="6"/>
      <c r="N5" s="40">
        <v>16</v>
      </c>
      <c r="O5" t="s">
        <v>113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61" t="s">
        <v>352</v>
      </c>
      <c r="H6" s="162"/>
      <c r="I6" s="163"/>
      <c r="J6" s="6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28" t="s">
        <v>292</v>
      </c>
      <c r="I7" s="83" t="s">
        <v>293</v>
      </c>
      <c r="J7" s="59" t="s">
        <v>149</v>
      </c>
      <c r="K7" s="59">
        <v>4</v>
      </c>
      <c r="L7" s="56">
        <f>IF(K7=0,"",VALUE(LEFT(K7,1)))</f>
        <v>4</v>
      </c>
      <c r="M7" s="41"/>
      <c r="N7" s="41"/>
      <c r="P7" t="s">
        <v>232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85" t="s">
        <v>294</v>
      </c>
      <c r="I8" s="87" t="s">
        <v>295</v>
      </c>
      <c r="J8" s="61" t="s">
        <v>149</v>
      </c>
      <c r="K8" s="59">
        <v>4</v>
      </c>
      <c r="L8" s="56">
        <f t="shared" ref="L8:L22" si="0">IF(K8=0,"",VALUE(LEFT(K8,1)))</f>
        <v>4</v>
      </c>
      <c r="M8" s="1"/>
      <c r="N8" s="1"/>
      <c r="P8" t="s">
        <v>232</v>
      </c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85" t="s">
        <v>296</v>
      </c>
      <c r="I9" s="87" t="s">
        <v>297</v>
      </c>
      <c r="J9" s="61">
        <v>4</v>
      </c>
      <c r="K9" s="10">
        <v>4</v>
      </c>
      <c r="L9" s="56">
        <f t="shared" si="0"/>
        <v>4</v>
      </c>
      <c r="M9" s="1"/>
      <c r="N9" s="1"/>
      <c r="P9" t="s">
        <v>232</v>
      </c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79" t="s">
        <v>277</v>
      </c>
      <c r="I10" s="19" t="s">
        <v>38</v>
      </c>
      <c r="J10" s="71" t="s">
        <v>149</v>
      </c>
      <c r="K10" s="16">
        <v>4</v>
      </c>
      <c r="L10" s="56">
        <f t="shared" si="0"/>
        <v>4</v>
      </c>
      <c r="M10" s="1"/>
      <c r="N10" s="1"/>
      <c r="P10" t="s">
        <v>232</v>
      </c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79"/>
      <c r="I11" s="19"/>
      <c r="J11" s="71"/>
      <c r="K11" s="16"/>
      <c r="L11" s="56" t="str">
        <f t="shared" si="0"/>
        <v/>
      </c>
      <c r="M11" s="1"/>
      <c r="N11" s="1"/>
      <c r="P11" t="s">
        <v>232</v>
      </c>
    </row>
    <row r="12" spans="2:16" ht="19.5" hidden="1" thickBot="1" x14ac:dyDescent="0.35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79"/>
      <c r="I12" s="92"/>
      <c r="J12" s="93"/>
      <c r="K12" s="16"/>
      <c r="L12" s="56" t="str">
        <f t="shared" si="0"/>
        <v/>
      </c>
      <c r="M12" s="19"/>
      <c r="N12" s="1"/>
      <c r="P12" t="s">
        <v>232</v>
      </c>
    </row>
    <row r="13" spans="2:16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79"/>
      <c r="I13" s="19"/>
      <c r="J13" s="71"/>
      <c r="K13" s="16"/>
      <c r="L13" s="56" t="str">
        <f t="shared" si="0"/>
        <v/>
      </c>
      <c r="M13" s="1"/>
      <c r="N13" s="1"/>
      <c r="P13" t="s">
        <v>232</v>
      </c>
    </row>
    <row r="14" spans="2:16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81"/>
      <c r="I14" s="3"/>
      <c r="J14" s="3"/>
      <c r="K14" s="3"/>
      <c r="L14" s="56" t="str">
        <f t="shared" si="0"/>
        <v/>
      </c>
      <c r="M14" s="1"/>
      <c r="N14" s="1"/>
      <c r="P14" t="s">
        <v>232</v>
      </c>
    </row>
    <row r="15" spans="2:16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81"/>
      <c r="I15" s="3"/>
      <c r="J15" s="3"/>
      <c r="K15" s="3"/>
      <c r="L15" s="56" t="str">
        <f t="shared" si="0"/>
        <v/>
      </c>
      <c r="M15" s="1"/>
      <c r="N15" s="1"/>
      <c r="P15" t="s">
        <v>232</v>
      </c>
    </row>
    <row r="16" spans="2:16" ht="19.5" hidden="1" thickBot="1" x14ac:dyDescent="0.3">
      <c r="G16" s="5">
        <v>10</v>
      </c>
      <c r="H16" s="1"/>
      <c r="I16" s="3"/>
      <c r="J16" s="3"/>
      <c r="K16" s="3"/>
      <c r="L16" s="56" t="str">
        <f t="shared" si="0"/>
        <v/>
      </c>
      <c r="M16" s="1"/>
      <c r="N16" s="1"/>
      <c r="P16" t="s">
        <v>232</v>
      </c>
    </row>
    <row r="17" spans="4:16" ht="19.5" hidden="1" thickBot="1" x14ac:dyDescent="0.3">
      <c r="G17" s="5">
        <v>11</v>
      </c>
      <c r="H17" s="1"/>
      <c r="I17" s="3"/>
      <c r="J17" s="3"/>
      <c r="K17" s="3"/>
      <c r="L17" s="56" t="str">
        <f t="shared" si="0"/>
        <v/>
      </c>
      <c r="M17" s="1"/>
      <c r="N17" s="1"/>
      <c r="P17" t="s">
        <v>232</v>
      </c>
    </row>
    <row r="18" spans="4:16" ht="19.5" hidden="1" customHeight="1" thickBot="1" x14ac:dyDescent="0.3">
      <c r="G18" s="164" t="s">
        <v>362</v>
      </c>
      <c r="H18" s="165"/>
      <c r="I18" s="166"/>
      <c r="J18" s="90"/>
      <c r="K18" s="90"/>
      <c r="L18" s="41"/>
      <c r="M18" s="1"/>
      <c r="N18" s="1"/>
      <c r="P18" t="s">
        <v>232</v>
      </c>
    </row>
    <row r="19" spans="4:16" ht="19.5" hidden="1" thickBot="1" x14ac:dyDescent="0.3">
      <c r="G19" s="5">
        <v>1</v>
      </c>
      <c r="H19" s="81" t="str">
        <f t="shared" ref="H19" si="1">CONCATENATE(B19,C19,D19,E19,F19)</f>
        <v/>
      </c>
      <c r="I19" s="3"/>
      <c r="J19" s="3"/>
      <c r="K19" s="3"/>
      <c r="L19" s="56" t="str">
        <f t="shared" si="0"/>
        <v/>
      </c>
      <c r="M19" s="1"/>
      <c r="N19" s="1"/>
      <c r="P19" t="s">
        <v>232</v>
      </c>
    </row>
    <row r="20" spans="4:16" ht="19.5" hidden="1" thickBot="1" x14ac:dyDescent="0.3">
      <c r="G20" s="5">
        <v>2</v>
      </c>
      <c r="H20" s="81"/>
      <c r="I20" s="3"/>
      <c r="J20" s="3"/>
      <c r="K20" s="3"/>
      <c r="L20" s="56" t="str">
        <f t="shared" si="0"/>
        <v/>
      </c>
      <c r="M20" s="1"/>
      <c r="N20" s="1"/>
      <c r="P20" t="s">
        <v>232</v>
      </c>
    </row>
    <row r="21" spans="4:16" ht="19.5" hidden="1" thickBot="1" x14ac:dyDescent="0.3">
      <c r="G21" s="5">
        <v>3</v>
      </c>
      <c r="H21" s="1"/>
      <c r="I21" s="3"/>
      <c r="J21" s="3"/>
      <c r="K21" s="3"/>
      <c r="L21" s="56" t="str">
        <f t="shared" si="0"/>
        <v/>
      </c>
      <c r="M21" s="1"/>
      <c r="N21" s="1"/>
      <c r="P21" t="s">
        <v>232</v>
      </c>
    </row>
    <row r="22" spans="4:16" ht="19.5" hidden="1" thickBot="1" x14ac:dyDescent="0.3">
      <c r="G22" s="5">
        <v>4</v>
      </c>
      <c r="H22" s="1"/>
      <c r="I22" s="3"/>
      <c r="J22" s="3"/>
      <c r="K22" s="3"/>
      <c r="L22" s="56" t="str">
        <f t="shared" si="0"/>
        <v/>
      </c>
      <c r="M22" s="1"/>
      <c r="N22" s="1"/>
      <c r="P22" t="s">
        <v>232</v>
      </c>
    </row>
    <row r="23" spans="4:16" ht="19.5" customHeight="1" thickBot="1" x14ac:dyDescent="0.3">
      <c r="G23" s="170" t="s">
        <v>69</v>
      </c>
      <c r="H23" s="171"/>
      <c r="I23" s="172"/>
      <c r="J23" s="6">
        <f>K23</f>
        <v>25</v>
      </c>
      <c r="K23" s="6">
        <f>L23</f>
        <v>25</v>
      </c>
      <c r="L23" s="6">
        <f>SUM(L25:L40)</f>
        <v>25</v>
      </c>
      <c r="M23" s="6"/>
      <c r="N23" s="40">
        <v>25</v>
      </c>
      <c r="O23" t="s">
        <v>114</v>
      </c>
      <c r="P23" t="s">
        <v>232</v>
      </c>
    </row>
    <row r="24" spans="4:16" ht="19.5" customHeight="1" thickBot="1" x14ac:dyDescent="0.3">
      <c r="G24" s="161" t="s">
        <v>352</v>
      </c>
      <c r="H24" s="162"/>
      <c r="I24" s="163"/>
      <c r="J24" s="90"/>
      <c r="K24" s="6"/>
      <c r="L24" s="41"/>
      <c r="M24" s="1"/>
      <c r="N24" s="1"/>
      <c r="P24" t="s">
        <v>232</v>
      </c>
    </row>
    <row r="25" spans="4:16" ht="19.5" thickBot="1" x14ac:dyDescent="0.3">
      <c r="D25" s="53"/>
      <c r="E25" s="53"/>
      <c r="G25" s="5">
        <v>1</v>
      </c>
      <c r="H25" s="120" t="s">
        <v>298</v>
      </c>
      <c r="I25" s="121" t="s">
        <v>258</v>
      </c>
      <c r="J25" s="122">
        <v>2</v>
      </c>
      <c r="K25" s="61">
        <v>2</v>
      </c>
      <c r="L25" s="56">
        <f>IF(K25=0,"",VALUE(LEFT(K25,1)))</f>
        <v>2</v>
      </c>
      <c r="M25" s="41"/>
      <c r="N25" s="41"/>
      <c r="P25" t="s">
        <v>232</v>
      </c>
    </row>
    <row r="26" spans="4:16" ht="19.5" thickBot="1" x14ac:dyDescent="0.3">
      <c r="E26" s="53"/>
      <c r="G26" s="5">
        <v>2</v>
      </c>
      <c r="H26" s="123" t="s">
        <v>299</v>
      </c>
      <c r="I26" s="124" t="s">
        <v>14</v>
      </c>
      <c r="J26" s="125">
        <v>1</v>
      </c>
      <c r="K26" s="61">
        <v>1</v>
      </c>
      <c r="L26" s="56">
        <f t="shared" ref="L26:L31" si="2">IF(K26=0,"",VALUE(LEFT(K26,1)))</f>
        <v>1</v>
      </c>
      <c r="M26" s="1"/>
      <c r="N26" s="1"/>
      <c r="P26" t="s">
        <v>232</v>
      </c>
    </row>
    <row r="27" spans="4:16" ht="19.5" thickBot="1" x14ac:dyDescent="0.3">
      <c r="E27" s="53"/>
      <c r="G27" s="5">
        <v>3</v>
      </c>
      <c r="H27" s="123" t="s">
        <v>300</v>
      </c>
      <c r="I27" s="124" t="s">
        <v>274</v>
      </c>
      <c r="J27" s="125">
        <v>1</v>
      </c>
      <c r="K27" s="61">
        <v>1</v>
      </c>
      <c r="L27" s="56">
        <f t="shared" si="2"/>
        <v>1</v>
      </c>
      <c r="M27" s="1"/>
      <c r="N27" s="1"/>
      <c r="P27" t="s">
        <v>232</v>
      </c>
    </row>
    <row r="28" spans="4:16" ht="33.75" thickBot="1" x14ac:dyDescent="0.3">
      <c r="E28" s="53"/>
      <c r="G28" s="5">
        <v>4</v>
      </c>
      <c r="H28" s="123" t="s">
        <v>357</v>
      </c>
      <c r="I28" s="124" t="s">
        <v>301</v>
      </c>
      <c r="J28" s="125">
        <v>3</v>
      </c>
      <c r="K28" s="85">
        <v>3</v>
      </c>
      <c r="L28" s="56">
        <f t="shared" si="2"/>
        <v>3</v>
      </c>
      <c r="M28" s="1"/>
      <c r="N28" s="1"/>
      <c r="P28" t="s">
        <v>232</v>
      </c>
    </row>
    <row r="29" spans="4:16" ht="19.5" thickBot="1" x14ac:dyDescent="0.3">
      <c r="E29" s="53"/>
      <c r="G29" s="5">
        <v>5</v>
      </c>
      <c r="H29" s="85" t="s">
        <v>302</v>
      </c>
      <c r="I29" s="87" t="s">
        <v>303</v>
      </c>
      <c r="J29" s="61" t="s">
        <v>149</v>
      </c>
      <c r="K29" s="59">
        <v>4</v>
      </c>
      <c r="L29" s="56">
        <f t="shared" si="2"/>
        <v>4</v>
      </c>
      <c r="M29" s="128" t="s">
        <v>304</v>
      </c>
      <c r="N29" s="1"/>
      <c r="P29" t="s">
        <v>232</v>
      </c>
    </row>
    <row r="30" spans="4:16" ht="19.5" thickBot="1" x14ac:dyDescent="0.3">
      <c r="E30" s="53"/>
      <c r="G30" s="5">
        <v>6</v>
      </c>
      <c r="H30" s="85" t="s">
        <v>305</v>
      </c>
      <c r="I30" s="87" t="s">
        <v>367</v>
      </c>
      <c r="J30" s="61" t="s">
        <v>149</v>
      </c>
      <c r="K30" s="61">
        <v>4</v>
      </c>
      <c r="L30" s="56">
        <f t="shared" si="2"/>
        <v>4</v>
      </c>
      <c r="M30" s="85"/>
      <c r="N30" s="1"/>
      <c r="P30" t="s">
        <v>232</v>
      </c>
    </row>
    <row r="31" spans="4:16" ht="19.5" thickBot="1" x14ac:dyDescent="0.3">
      <c r="E31" s="53"/>
      <c r="G31" s="5">
        <v>7</v>
      </c>
      <c r="H31" s="85" t="s">
        <v>306</v>
      </c>
      <c r="I31" s="87" t="s">
        <v>307</v>
      </c>
      <c r="J31" s="61" t="s">
        <v>149</v>
      </c>
      <c r="K31" s="61">
        <v>4</v>
      </c>
      <c r="L31" s="56">
        <f t="shared" si="2"/>
        <v>4</v>
      </c>
      <c r="M31" s="85" t="s">
        <v>308</v>
      </c>
      <c r="N31" s="1"/>
      <c r="P31" t="s">
        <v>232</v>
      </c>
    </row>
    <row r="32" spans="4:16" ht="19.5" thickBot="1" x14ac:dyDescent="0.35">
      <c r="E32" s="53"/>
      <c r="G32" s="5">
        <v>8</v>
      </c>
      <c r="H32" s="79" t="s">
        <v>213</v>
      </c>
      <c r="I32" s="92" t="s">
        <v>117</v>
      </c>
      <c r="J32" s="93" t="s">
        <v>192</v>
      </c>
      <c r="K32" s="16">
        <v>2</v>
      </c>
      <c r="L32" s="56">
        <f t="shared" ref="L32:L40" si="3">IF(K32=0,"",VALUE(LEFT(K32,1)))</f>
        <v>2</v>
      </c>
      <c r="M32" s="19"/>
      <c r="N32" s="1"/>
      <c r="P32" t="s">
        <v>232</v>
      </c>
    </row>
    <row r="33" spans="5:16" ht="19.5" thickBot="1" x14ac:dyDescent="0.3">
      <c r="G33" s="5">
        <v>9</v>
      </c>
      <c r="H33" s="79" t="s">
        <v>278</v>
      </c>
      <c r="I33" s="19" t="s">
        <v>132</v>
      </c>
      <c r="J33" s="71" t="s">
        <v>149</v>
      </c>
      <c r="K33" s="16">
        <v>4</v>
      </c>
      <c r="L33" s="56">
        <f t="shared" si="3"/>
        <v>4</v>
      </c>
      <c r="M33" s="1"/>
      <c r="N33" s="1"/>
      <c r="P33" t="s">
        <v>232</v>
      </c>
    </row>
    <row r="34" spans="5:16" ht="19.5" hidden="1" thickBot="1" x14ac:dyDescent="0.3">
      <c r="G34" s="5">
        <v>10</v>
      </c>
      <c r="H34" s="79"/>
      <c r="I34" s="19"/>
      <c r="J34" s="71"/>
      <c r="K34" s="16"/>
      <c r="L34" s="56" t="str">
        <f t="shared" si="3"/>
        <v/>
      </c>
      <c r="M34" s="1"/>
      <c r="N34" s="1"/>
      <c r="P34" t="s">
        <v>232</v>
      </c>
    </row>
    <row r="35" spans="5:16" ht="19.5" hidden="1" thickBot="1" x14ac:dyDescent="0.3">
      <c r="E35" s="53"/>
      <c r="G35" s="5">
        <v>11</v>
      </c>
      <c r="H35" s="1"/>
      <c r="I35" s="3"/>
      <c r="J35" s="3"/>
      <c r="K35" s="81"/>
      <c r="L35" s="56" t="str">
        <f t="shared" si="3"/>
        <v/>
      </c>
      <c r="M35" s="1"/>
      <c r="N35" s="1"/>
      <c r="P35" t="s">
        <v>232</v>
      </c>
    </row>
    <row r="36" spans="5:16" ht="19.5" hidden="1" customHeight="1" thickBot="1" x14ac:dyDescent="0.3">
      <c r="G36" s="164" t="s">
        <v>362</v>
      </c>
      <c r="H36" s="165"/>
      <c r="I36" s="166"/>
      <c r="J36" s="90"/>
      <c r="K36" s="6"/>
      <c r="L36" s="41"/>
      <c r="M36" s="1"/>
      <c r="N36" s="1"/>
      <c r="P36" t="s">
        <v>232</v>
      </c>
    </row>
    <row r="37" spans="5:16" ht="19.5" hidden="1" thickBot="1" x14ac:dyDescent="0.3">
      <c r="G37" s="5">
        <v>1</v>
      </c>
      <c r="H37" s="81" t="str">
        <f t="shared" ref="H37" si="4">CONCATENATE(B37,C37,D37,E37,F37)</f>
        <v/>
      </c>
      <c r="I37" s="3"/>
      <c r="J37" s="3"/>
      <c r="K37" s="81"/>
      <c r="L37" s="56" t="str">
        <f t="shared" si="3"/>
        <v/>
      </c>
      <c r="M37" s="1"/>
      <c r="N37" s="1"/>
      <c r="P37" t="s">
        <v>232</v>
      </c>
    </row>
    <row r="38" spans="5:16" ht="24" hidden="1" customHeight="1" thickBot="1" x14ac:dyDescent="0.3">
      <c r="G38" s="5">
        <v>2</v>
      </c>
      <c r="H38" s="81"/>
      <c r="I38" s="3"/>
      <c r="J38" s="3"/>
      <c r="K38" s="81"/>
      <c r="L38" s="56" t="str">
        <f t="shared" si="3"/>
        <v/>
      </c>
      <c r="M38" s="1"/>
      <c r="N38" s="1"/>
      <c r="P38" t="s">
        <v>232</v>
      </c>
    </row>
    <row r="39" spans="5:16" ht="19.5" hidden="1" thickBot="1" x14ac:dyDescent="0.3">
      <c r="G39" s="5">
        <v>3</v>
      </c>
      <c r="H39" s="1"/>
      <c r="I39" s="3"/>
      <c r="J39" s="3"/>
      <c r="K39" s="81"/>
      <c r="L39" s="56" t="str">
        <f t="shared" si="3"/>
        <v/>
      </c>
      <c r="M39" s="1"/>
      <c r="N39" s="1"/>
      <c r="P39" t="s">
        <v>232</v>
      </c>
    </row>
    <row r="40" spans="5:16" ht="19.5" hidden="1" thickBot="1" x14ac:dyDescent="0.3">
      <c r="G40" s="5">
        <v>4</v>
      </c>
      <c r="H40" s="1"/>
      <c r="I40" s="3"/>
      <c r="J40" s="3"/>
      <c r="K40" s="81"/>
      <c r="L40" s="56" t="str">
        <f t="shared" si="3"/>
        <v/>
      </c>
      <c r="M40" s="1"/>
      <c r="N40" s="1"/>
      <c r="P40" t="s">
        <v>232</v>
      </c>
    </row>
    <row r="41" spans="5:16" ht="19.5" customHeight="1" thickBot="1" x14ac:dyDescent="0.3">
      <c r="E41" s="53"/>
      <c r="G41" s="170" t="s">
        <v>70</v>
      </c>
      <c r="H41" s="171"/>
      <c r="I41" s="172"/>
      <c r="J41" s="6">
        <f>K41</f>
        <v>24</v>
      </c>
      <c r="K41" s="6">
        <f>L41</f>
        <v>24</v>
      </c>
      <c r="L41" s="6">
        <f>SUM(L43:L58)</f>
        <v>24</v>
      </c>
      <c r="M41" s="6"/>
      <c r="N41" s="40">
        <v>25</v>
      </c>
      <c r="O41" t="s">
        <v>114</v>
      </c>
      <c r="P41" t="s">
        <v>232</v>
      </c>
    </row>
    <row r="42" spans="5:16" ht="19.5" customHeight="1" thickBot="1" x14ac:dyDescent="0.3">
      <c r="E42" s="53"/>
      <c r="G42" s="161" t="s">
        <v>352</v>
      </c>
      <c r="H42" s="162"/>
      <c r="I42" s="163"/>
      <c r="J42" s="90"/>
      <c r="K42" s="6"/>
      <c r="L42" s="41"/>
      <c r="M42" s="1"/>
      <c r="N42" s="1"/>
      <c r="P42" t="s">
        <v>232</v>
      </c>
    </row>
    <row r="43" spans="5:16" ht="19.5" thickBot="1" x14ac:dyDescent="0.3">
      <c r="E43" s="53"/>
      <c r="G43" s="5">
        <v>1</v>
      </c>
      <c r="H43" s="128" t="s">
        <v>309</v>
      </c>
      <c r="I43" s="83" t="s">
        <v>310</v>
      </c>
      <c r="J43" s="59" t="s">
        <v>149</v>
      </c>
      <c r="K43" s="61">
        <v>4</v>
      </c>
      <c r="L43" s="56">
        <f>IF(K43=0,"",VALUE(LEFT(K43,1)))</f>
        <v>4</v>
      </c>
      <c r="M43" s="41"/>
      <c r="N43" s="41"/>
      <c r="P43" t="s">
        <v>232</v>
      </c>
    </row>
    <row r="44" spans="5:16" ht="19.5" thickBot="1" x14ac:dyDescent="0.3">
      <c r="E44" s="53"/>
      <c r="G44" s="5">
        <v>2</v>
      </c>
      <c r="H44" s="85" t="s">
        <v>311</v>
      </c>
      <c r="I44" s="87" t="s">
        <v>312</v>
      </c>
      <c r="J44" s="61" t="s">
        <v>149</v>
      </c>
      <c r="K44" s="61">
        <v>4</v>
      </c>
      <c r="L44" s="56">
        <f t="shared" ref="L44:L46" si="5">IF(K44=0,"",VALUE(LEFT(K44,1)))</f>
        <v>4</v>
      </c>
      <c r="M44" s="128" t="s">
        <v>313</v>
      </c>
      <c r="N44" s="1"/>
      <c r="P44" t="s">
        <v>232</v>
      </c>
    </row>
    <row r="45" spans="5:16" ht="19.5" thickBot="1" x14ac:dyDescent="0.3">
      <c r="E45" s="53"/>
      <c r="G45" s="5">
        <v>3</v>
      </c>
      <c r="H45" s="85" t="s">
        <v>314</v>
      </c>
      <c r="I45" s="87" t="s">
        <v>368</v>
      </c>
      <c r="J45" s="61" t="s">
        <v>149</v>
      </c>
      <c r="K45" s="61">
        <v>4</v>
      </c>
      <c r="L45" s="56">
        <f t="shared" si="5"/>
        <v>4</v>
      </c>
      <c r="M45" s="85" t="s">
        <v>315</v>
      </c>
      <c r="N45" s="1"/>
      <c r="P45" t="s">
        <v>232</v>
      </c>
    </row>
    <row r="46" spans="5:16" ht="19.5" thickBot="1" x14ac:dyDescent="0.3">
      <c r="G46" s="5">
        <v>4</v>
      </c>
      <c r="H46" s="85" t="s">
        <v>316</v>
      </c>
      <c r="I46" s="87" t="s">
        <v>317</v>
      </c>
      <c r="J46" s="61" t="s">
        <v>149</v>
      </c>
      <c r="K46" s="61">
        <v>4</v>
      </c>
      <c r="L46" s="56">
        <f t="shared" si="5"/>
        <v>4</v>
      </c>
      <c r="M46" s="85" t="s">
        <v>318</v>
      </c>
      <c r="N46" s="1"/>
      <c r="P46" t="s">
        <v>232</v>
      </c>
    </row>
    <row r="47" spans="5:16" ht="19.5" thickBot="1" x14ac:dyDescent="0.3">
      <c r="G47" s="5">
        <v>5</v>
      </c>
      <c r="H47" s="79" t="s">
        <v>279</v>
      </c>
      <c r="I47" s="19" t="s">
        <v>42</v>
      </c>
      <c r="J47" s="71" t="s">
        <v>149</v>
      </c>
      <c r="K47" s="16">
        <v>4</v>
      </c>
      <c r="L47" s="56">
        <f t="shared" ref="L47:L58" si="6">IF(K47=0,"",VALUE(LEFT(K47,1)))</f>
        <v>4</v>
      </c>
      <c r="M47" s="1"/>
      <c r="N47" s="1"/>
      <c r="P47" t="s">
        <v>232</v>
      </c>
    </row>
    <row r="48" spans="5:16" ht="19.5" thickBot="1" x14ac:dyDescent="0.3">
      <c r="G48" s="5">
        <v>6</v>
      </c>
      <c r="H48" s="79" t="s">
        <v>215</v>
      </c>
      <c r="I48" s="19" t="s">
        <v>118</v>
      </c>
      <c r="J48" s="71" t="s">
        <v>146</v>
      </c>
      <c r="K48" s="16">
        <v>2</v>
      </c>
      <c r="L48" s="56">
        <f t="shared" si="6"/>
        <v>2</v>
      </c>
      <c r="M48" s="1"/>
      <c r="N48" s="1"/>
      <c r="P48" t="s">
        <v>232</v>
      </c>
    </row>
    <row r="49" spans="5:16" ht="19.5" thickBot="1" x14ac:dyDescent="0.3">
      <c r="G49" s="5">
        <v>7</v>
      </c>
      <c r="H49" s="79" t="s">
        <v>218</v>
      </c>
      <c r="I49" s="131" t="s">
        <v>116</v>
      </c>
      <c r="J49" s="93" t="s">
        <v>192</v>
      </c>
      <c r="K49" s="16">
        <v>2</v>
      </c>
      <c r="L49" s="56">
        <f t="shared" si="6"/>
        <v>2</v>
      </c>
      <c r="M49" s="1"/>
      <c r="N49" s="1"/>
      <c r="P49" t="s">
        <v>232</v>
      </c>
    </row>
    <row r="50" spans="5:16" ht="19.5" hidden="1" thickBot="1" x14ac:dyDescent="0.3">
      <c r="G50" s="5">
        <v>8</v>
      </c>
      <c r="H50" s="81" t="str">
        <f t="shared" ref="H50:H51" si="7">CONCATENATE(B50,C50,D50,E50,F50)</f>
        <v/>
      </c>
      <c r="I50" s="3"/>
      <c r="J50" s="3"/>
      <c r="K50" s="81"/>
      <c r="L50" s="56" t="str">
        <f t="shared" si="6"/>
        <v/>
      </c>
      <c r="M50" s="1"/>
      <c r="N50" s="1"/>
      <c r="P50" t="s">
        <v>232</v>
      </c>
    </row>
    <row r="51" spans="5:16" ht="19.5" hidden="1" thickBot="1" x14ac:dyDescent="0.3">
      <c r="G51" s="5">
        <v>9</v>
      </c>
      <c r="H51" s="81" t="str">
        <f t="shared" si="7"/>
        <v/>
      </c>
      <c r="I51" s="3"/>
      <c r="J51" s="3"/>
      <c r="K51" s="81"/>
      <c r="L51" s="56" t="str">
        <f t="shared" si="6"/>
        <v/>
      </c>
      <c r="M51" s="1"/>
      <c r="N51" s="1"/>
      <c r="P51" t="s">
        <v>232</v>
      </c>
    </row>
    <row r="52" spans="5:16" ht="19.5" hidden="1" thickBot="1" x14ac:dyDescent="0.3">
      <c r="E52" s="53"/>
      <c r="G52" s="5">
        <v>10</v>
      </c>
      <c r="H52" s="1"/>
      <c r="I52" s="3"/>
      <c r="J52" s="3"/>
      <c r="K52" s="81"/>
      <c r="L52" s="56" t="str">
        <f t="shared" si="6"/>
        <v/>
      </c>
      <c r="M52" s="1"/>
      <c r="N52" s="1"/>
      <c r="P52" t="s">
        <v>232</v>
      </c>
    </row>
    <row r="53" spans="5:16" ht="19.5" hidden="1" thickBot="1" x14ac:dyDescent="0.3">
      <c r="G53" s="5">
        <v>11</v>
      </c>
      <c r="H53" s="1"/>
      <c r="I53" s="3"/>
      <c r="J53" s="3"/>
      <c r="K53" s="81"/>
      <c r="L53" s="56" t="str">
        <f t="shared" si="6"/>
        <v/>
      </c>
      <c r="M53" s="1"/>
      <c r="N53" s="1"/>
      <c r="P53" t="s">
        <v>232</v>
      </c>
    </row>
    <row r="54" spans="5:16" ht="19.5" hidden="1" customHeight="1" thickBot="1" x14ac:dyDescent="0.3">
      <c r="G54" s="164" t="s">
        <v>362</v>
      </c>
      <c r="H54" s="165"/>
      <c r="I54" s="166"/>
      <c r="J54" s="90"/>
      <c r="K54" s="6"/>
      <c r="L54" s="41"/>
      <c r="M54" s="1"/>
      <c r="N54" s="1"/>
      <c r="P54" t="s">
        <v>232</v>
      </c>
    </row>
    <row r="55" spans="5:16" ht="19.5" hidden="1" thickBot="1" x14ac:dyDescent="0.3">
      <c r="G55" s="5">
        <v>1</v>
      </c>
      <c r="H55" s="89"/>
      <c r="I55" s="19"/>
      <c r="J55" s="71"/>
      <c r="K55" s="94"/>
      <c r="L55" s="56" t="str">
        <f t="shared" si="6"/>
        <v/>
      </c>
      <c r="M55" s="1"/>
      <c r="N55" s="1"/>
      <c r="P55" t="s">
        <v>232</v>
      </c>
    </row>
    <row r="56" spans="5:16" ht="19.5" hidden="1" thickBot="1" x14ac:dyDescent="0.3">
      <c r="G56" s="5">
        <v>2</v>
      </c>
      <c r="H56" s="89"/>
      <c r="I56" s="19"/>
      <c r="J56" s="93"/>
      <c r="K56" s="94"/>
      <c r="L56" s="56" t="str">
        <f t="shared" si="6"/>
        <v/>
      </c>
      <c r="M56" s="1"/>
      <c r="N56" s="1"/>
      <c r="P56" t="s">
        <v>232</v>
      </c>
    </row>
    <row r="57" spans="5:16" ht="19.5" hidden="1" thickBot="1" x14ac:dyDescent="0.3">
      <c r="E57" s="53"/>
      <c r="G57" s="5">
        <v>3</v>
      </c>
      <c r="H57" s="1"/>
      <c r="I57" s="3"/>
      <c r="J57" s="3"/>
      <c r="K57" s="81"/>
      <c r="L57" s="56" t="str">
        <f t="shared" si="6"/>
        <v/>
      </c>
      <c r="M57" s="1"/>
      <c r="N57" s="1"/>
      <c r="P57" t="s">
        <v>232</v>
      </c>
    </row>
    <row r="58" spans="5:16" ht="19.5" hidden="1" thickBot="1" x14ac:dyDescent="0.3">
      <c r="E58" s="53"/>
      <c r="G58" s="5">
        <v>4</v>
      </c>
      <c r="H58" s="1"/>
      <c r="I58" s="3"/>
      <c r="J58" s="3"/>
      <c r="K58" s="81"/>
      <c r="L58" s="56" t="str">
        <f t="shared" si="6"/>
        <v/>
      </c>
      <c r="M58" s="1"/>
      <c r="N58" s="1"/>
      <c r="P58" t="s">
        <v>232</v>
      </c>
    </row>
    <row r="59" spans="5:16" ht="19.5" customHeight="1" thickBot="1" x14ac:dyDescent="0.3">
      <c r="E59" s="53"/>
      <c r="G59" s="170" t="s">
        <v>71</v>
      </c>
      <c r="H59" s="171"/>
      <c r="I59" s="172"/>
      <c r="J59" s="6">
        <f>K59</f>
        <v>25</v>
      </c>
      <c r="K59" s="6">
        <f>L59</f>
        <v>25</v>
      </c>
      <c r="L59" s="6">
        <f>SUM(L61:L76)</f>
        <v>25</v>
      </c>
      <c r="M59" s="6"/>
      <c r="N59" s="40">
        <v>25</v>
      </c>
      <c r="O59" t="s">
        <v>114</v>
      </c>
      <c r="P59" t="s">
        <v>232</v>
      </c>
    </row>
    <row r="60" spans="5:16" ht="19.5" customHeight="1" thickBot="1" x14ac:dyDescent="0.3">
      <c r="G60" s="161" t="s">
        <v>352</v>
      </c>
      <c r="H60" s="162"/>
      <c r="I60" s="163"/>
      <c r="J60" s="90"/>
      <c r="K60" s="6"/>
      <c r="L60" s="41"/>
      <c r="M60" s="1"/>
      <c r="N60" s="1"/>
      <c r="P60" t="s">
        <v>232</v>
      </c>
    </row>
    <row r="61" spans="5:16" ht="19.5" thickBot="1" x14ac:dyDescent="0.3">
      <c r="G61" s="5">
        <v>1</v>
      </c>
      <c r="H61" s="128" t="s">
        <v>319</v>
      </c>
      <c r="I61" s="83" t="s">
        <v>320</v>
      </c>
      <c r="J61" s="59" t="s">
        <v>149</v>
      </c>
      <c r="K61" s="61">
        <v>4</v>
      </c>
      <c r="L61" s="56">
        <f>IF(K61=0,"",VALUE(LEFT(K61,1)))</f>
        <v>4</v>
      </c>
      <c r="M61" s="128" t="s">
        <v>321</v>
      </c>
      <c r="N61" s="41"/>
      <c r="P61" t="s">
        <v>232</v>
      </c>
    </row>
    <row r="62" spans="5:16" ht="19.5" thickBot="1" x14ac:dyDescent="0.3">
      <c r="G62" s="5">
        <v>2</v>
      </c>
      <c r="H62" s="85" t="s">
        <v>322</v>
      </c>
      <c r="I62" s="87" t="s">
        <v>323</v>
      </c>
      <c r="J62" s="61" t="s">
        <v>149</v>
      </c>
      <c r="K62" s="61">
        <v>4</v>
      </c>
      <c r="L62" s="56">
        <f t="shared" ref="L62:L65" si="8">IF(K62=0,"",VALUE(LEFT(K62,1)))</f>
        <v>4</v>
      </c>
      <c r="M62" s="85" t="s">
        <v>324</v>
      </c>
      <c r="N62" s="1"/>
      <c r="P62" t="s">
        <v>232</v>
      </c>
    </row>
    <row r="63" spans="5:16" ht="19.5" thickBot="1" x14ac:dyDescent="0.3">
      <c r="G63" s="5">
        <v>3</v>
      </c>
      <c r="H63" s="85" t="s">
        <v>325</v>
      </c>
      <c r="I63" s="87" t="s">
        <v>326</v>
      </c>
      <c r="J63" s="61" t="s">
        <v>149</v>
      </c>
      <c r="K63" s="61">
        <v>4</v>
      </c>
      <c r="L63" s="56">
        <f t="shared" si="8"/>
        <v>4</v>
      </c>
      <c r="M63" s="85" t="s">
        <v>327</v>
      </c>
      <c r="N63" s="1"/>
      <c r="P63" t="s">
        <v>232</v>
      </c>
    </row>
    <row r="64" spans="5:16" ht="19.5" thickBot="1" x14ac:dyDescent="0.3">
      <c r="G64" s="5">
        <v>4</v>
      </c>
      <c r="H64" s="85" t="s">
        <v>328</v>
      </c>
      <c r="I64" s="87" t="s">
        <v>369</v>
      </c>
      <c r="J64" s="61" t="s">
        <v>149</v>
      </c>
      <c r="K64" s="61">
        <v>4</v>
      </c>
      <c r="L64" s="56">
        <f t="shared" si="8"/>
        <v>4</v>
      </c>
      <c r="M64" s="85" t="s">
        <v>329</v>
      </c>
      <c r="N64" s="1"/>
      <c r="P64" t="s">
        <v>232</v>
      </c>
    </row>
    <row r="65" spans="5:16" ht="19.5" thickBot="1" x14ac:dyDescent="0.3">
      <c r="G65" s="5">
        <v>5</v>
      </c>
      <c r="H65" s="123" t="s">
        <v>348</v>
      </c>
      <c r="I65" s="124" t="s">
        <v>16</v>
      </c>
      <c r="J65" s="125">
        <v>3</v>
      </c>
      <c r="K65" s="117">
        <v>3</v>
      </c>
      <c r="L65" s="56">
        <f t="shared" si="8"/>
        <v>3</v>
      </c>
      <c r="M65" s="132"/>
      <c r="N65" s="1"/>
      <c r="P65" t="s">
        <v>232</v>
      </c>
    </row>
    <row r="66" spans="5:16" ht="29.25" customHeight="1" thickBot="1" x14ac:dyDescent="0.35">
      <c r="G66" s="5">
        <v>6</v>
      </c>
      <c r="H66" s="79" t="s">
        <v>216</v>
      </c>
      <c r="I66" s="19" t="s">
        <v>119</v>
      </c>
      <c r="J66" s="93" t="s">
        <v>192</v>
      </c>
      <c r="K66" s="16">
        <v>2</v>
      </c>
      <c r="L66" s="56">
        <f t="shared" ref="L66:L68" si="9">IF(K66=0,"",VALUE(LEFT(K66,1)))</f>
        <v>2</v>
      </c>
      <c r="M66" s="92" t="s">
        <v>217</v>
      </c>
      <c r="N66" s="1"/>
      <c r="P66" t="s">
        <v>232</v>
      </c>
    </row>
    <row r="67" spans="5:16" ht="19.5" thickBot="1" x14ac:dyDescent="0.3">
      <c r="E67" s="53"/>
      <c r="G67" s="5">
        <v>7</v>
      </c>
      <c r="H67" s="79" t="s">
        <v>280</v>
      </c>
      <c r="I67" s="19" t="s">
        <v>126</v>
      </c>
      <c r="J67" s="71" t="s">
        <v>149</v>
      </c>
      <c r="K67" s="16">
        <v>4</v>
      </c>
      <c r="L67" s="56">
        <f t="shared" si="9"/>
        <v>4</v>
      </c>
      <c r="M67" s="19" t="s">
        <v>219</v>
      </c>
      <c r="N67" s="1"/>
      <c r="P67" t="s">
        <v>232</v>
      </c>
    </row>
    <row r="68" spans="5:16" ht="19.5" hidden="1" thickBot="1" x14ac:dyDescent="0.3">
      <c r="E68" s="53"/>
      <c r="G68" s="5">
        <v>8</v>
      </c>
      <c r="H68" s="79"/>
      <c r="I68" s="19"/>
      <c r="J68" s="71"/>
      <c r="K68" s="16"/>
      <c r="L68" s="56" t="str">
        <f t="shared" si="9"/>
        <v/>
      </c>
      <c r="M68" s="1"/>
      <c r="N68" s="1"/>
      <c r="P68" t="s">
        <v>232</v>
      </c>
    </row>
    <row r="69" spans="5:16" ht="19.5" hidden="1" thickBot="1" x14ac:dyDescent="0.3">
      <c r="G69" s="5">
        <v>9</v>
      </c>
      <c r="H69" s="81" t="str">
        <f t="shared" ref="H69" si="10">CONCATENATE(B69,C69,D69,E69,F69)</f>
        <v/>
      </c>
      <c r="I69" s="3"/>
      <c r="J69" s="3"/>
      <c r="K69" s="81"/>
      <c r="L69" s="56" t="str">
        <f t="shared" ref="L69:L76" si="11">IF(K69=0,"",VALUE(LEFT(K69,1)))</f>
        <v/>
      </c>
      <c r="M69" s="1"/>
      <c r="N69" s="1"/>
      <c r="P69" t="s">
        <v>232</v>
      </c>
    </row>
    <row r="70" spans="5:16" ht="19.5" hidden="1" thickBot="1" x14ac:dyDescent="0.3">
      <c r="G70" s="5">
        <v>10</v>
      </c>
      <c r="H70" s="1"/>
      <c r="I70" s="3"/>
      <c r="J70" s="3"/>
      <c r="K70" s="81"/>
      <c r="L70" s="56" t="str">
        <f t="shared" si="11"/>
        <v/>
      </c>
      <c r="M70" s="1"/>
      <c r="N70" s="1"/>
      <c r="P70" t="s">
        <v>232</v>
      </c>
    </row>
    <row r="71" spans="5:16" ht="19.5" hidden="1" thickBot="1" x14ac:dyDescent="0.3">
      <c r="G71" s="5">
        <v>11</v>
      </c>
      <c r="H71" s="1"/>
      <c r="I71" s="3"/>
      <c r="J71" s="3"/>
      <c r="K71" s="81"/>
      <c r="L71" s="56" t="str">
        <f t="shared" si="11"/>
        <v/>
      </c>
      <c r="M71" s="1"/>
      <c r="N71" s="1"/>
      <c r="P71" t="s">
        <v>232</v>
      </c>
    </row>
    <row r="72" spans="5:16" ht="19.5" hidden="1" customHeight="1" thickBot="1" x14ac:dyDescent="0.3">
      <c r="G72" s="164" t="s">
        <v>362</v>
      </c>
      <c r="H72" s="165"/>
      <c r="I72" s="166"/>
      <c r="J72" s="90"/>
      <c r="K72" s="6"/>
      <c r="L72" s="41"/>
      <c r="M72" s="1"/>
      <c r="N72" s="1"/>
      <c r="P72" t="s">
        <v>232</v>
      </c>
    </row>
    <row r="73" spans="5:16" ht="19.5" hidden="1" thickBot="1" x14ac:dyDescent="0.3">
      <c r="E73" s="53"/>
      <c r="G73" s="5">
        <v>1</v>
      </c>
      <c r="H73" s="81" t="str">
        <f t="shared" ref="H73" si="12">CONCATENATE(B73,C73,D73,E73,F73)</f>
        <v/>
      </c>
      <c r="I73" s="3"/>
      <c r="J73" s="3"/>
      <c r="K73" s="81"/>
      <c r="L73" s="56" t="str">
        <f t="shared" si="11"/>
        <v/>
      </c>
      <c r="M73" s="1"/>
      <c r="N73" s="1"/>
      <c r="P73" t="s">
        <v>232</v>
      </c>
    </row>
    <row r="74" spans="5:16" ht="19.5" hidden="1" thickBot="1" x14ac:dyDescent="0.3">
      <c r="E74" s="53"/>
      <c r="G74" s="5">
        <v>2</v>
      </c>
      <c r="H74" s="81"/>
      <c r="I74" s="3"/>
      <c r="J74" s="3"/>
      <c r="K74" s="81"/>
      <c r="L74" s="56" t="str">
        <f t="shared" si="11"/>
        <v/>
      </c>
      <c r="M74" s="1"/>
      <c r="N74" s="1"/>
      <c r="P74" t="s">
        <v>232</v>
      </c>
    </row>
    <row r="75" spans="5:16" ht="19.5" hidden="1" thickBot="1" x14ac:dyDescent="0.3">
      <c r="E75" s="53"/>
      <c r="G75" s="5">
        <v>3</v>
      </c>
      <c r="H75" s="1"/>
      <c r="I75" s="3"/>
      <c r="J75" s="3"/>
      <c r="K75" s="81"/>
      <c r="L75" s="56" t="str">
        <f t="shared" si="11"/>
        <v/>
      </c>
      <c r="M75" s="1"/>
      <c r="N75" s="1"/>
      <c r="P75" t="s">
        <v>232</v>
      </c>
    </row>
    <row r="76" spans="5:16" ht="19.5" hidden="1" thickBot="1" x14ac:dyDescent="0.3">
      <c r="E76" s="53"/>
      <c r="G76" s="5">
        <v>4</v>
      </c>
      <c r="H76" s="1"/>
      <c r="I76" s="3"/>
      <c r="J76" s="3"/>
      <c r="K76" s="81"/>
      <c r="L76" s="56" t="str">
        <f t="shared" si="11"/>
        <v/>
      </c>
      <c r="M76" s="1"/>
      <c r="N76" s="1"/>
      <c r="P76" t="s">
        <v>232</v>
      </c>
    </row>
    <row r="77" spans="5:16" ht="19.5" customHeight="1" thickBot="1" x14ac:dyDescent="0.3">
      <c r="G77" s="170" t="s">
        <v>72</v>
      </c>
      <c r="H77" s="171"/>
      <c r="I77" s="172"/>
      <c r="J77" s="6">
        <f>K77</f>
        <v>25</v>
      </c>
      <c r="K77" s="6">
        <f>L77</f>
        <v>25</v>
      </c>
      <c r="L77" s="6">
        <f>SUM(L79:L94)</f>
        <v>25</v>
      </c>
      <c r="M77" s="6"/>
      <c r="N77" s="40">
        <v>24</v>
      </c>
      <c r="O77" t="s">
        <v>114</v>
      </c>
      <c r="P77" t="s">
        <v>232</v>
      </c>
    </row>
    <row r="78" spans="5:16" ht="19.5" customHeight="1" thickBot="1" x14ac:dyDescent="0.3">
      <c r="G78" s="161" t="s">
        <v>352</v>
      </c>
      <c r="H78" s="162"/>
      <c r="I78" s="163"/>
      <c r="J78" s="90"/>
      <c r="K78" s="6"/>
      <c r="L78" s="41"/>
      <c r="M78" s="1"/>
      <c r="N78" s="1"/>
      <c r="P78" t="s">
        <v>232</v>
      </c>
    </row>
    <row r="79" spans="5:16" ht="19.5" thickBot="1" x14ac:dyDescent="0.3">
      <c r="G79" s="5">
        <v>1</v>
      </c>
      <c r="H79" s="128" t="s">
        <v>330</v>
      </c>
      <c r="I79" s="83" t="s">
        <v>331</v>
      </c>
      <c r="J79" s="59" t="s">
        <v>149</v>
      </c>
      <c r="K79" s="61">
        <v>4</v>
      </c>
      <c r="L79" s="56">
        <f>IF(K79=0,"",VALUE(LEFT(K79,1)))</f>
        <v>4</v>
      </c>
      <c r="M79" s="128" t="s">
        <v>332</v>
      </c>
      <c r="N79" s="41"/>
      <c r="P79" t="s">
        <v>232</v>
      </c>
    </row>
    <row r="80" spans="5:16" ht="19.5" thickBot="1" x14ac:dyDescent="0.3">
      <c r="G80" s="5">
        <v>2</v>
      </c>
      <c r="H80" s="85" t="s">
        <v>333</v>
      </c>
      <c r="I80" s="87" t="s">
        <v>370</v>
      </c>
      <c r="J80" s="61" t="s">
        <v>149</v>
      </c>
      <c r="K80" s="1">
        <v>4</v>
      </c>
      <c r="L80" s="56">
        <f t="shared" ref="L80:L82" si="13">IF(K80=0,"",VALUE(LEFT(K80,1)))</f>
        <v>4</v>
      </c>
      <c r="M80" s="85" t="s">
        <v>334</v>
      </c>
      <c r="N80" s="1"/>
      <c r="P80" t="s">
        <v>232</v>
      </c>
    </row>
    <row r="81" spans="5:16" ht="19.5" thickBot="1" x14ac:dyDescent="0.3">
      <c r="G81" s="5">
        <v>3</v>
      </c>
      <c r="H81" s="85" t="s">
        <v>335</v>
      </c>
      <c r="I81" s="87" t="s">
        <v>336</v>
      </c>
      <c r="J81" s="61" t="s">
        <v>337</v>
      </c>
      <c r="K81" s="1">
        <v>5</v>
      </c>
      <c r="L81" s="56">
        <f t="shared" si="13"/>
        <v>5</v>
      </c>
      <c r="M81" s="85" t="s">
        <v>338</v>
      </c>
      <c r="N81" s="1"/>
      <c r="P81" t="s">
        <v>232</v>
      </c>
    </row>
    <row r="82" spans="5:16" ht="19.5" thickBot="1" x14ac:dyDescent="0.3">
      <c r="G82" s="5">
        <v>4</v>
      </c>
      <c r="H82" s="123" t="s">
        <v>339</v>
      </c>
      <c r="I82" s="124" t="s">
        <v>259</v>
      </c>
      <c r="J82" s="125">
        <v>3</v>
      </c>
      <c r="K82" s="10">
        <v>3</v>
      </c>
      <c r="L82" s="56">
        <f t="shared" si="13"/>
        <v>3</v>
      </c>
      <c r="M82" s="1"/>
      <c r="N82" s="1"/>
      <c r="P82" t="s">
        <v>232</v>
      </c>
    </row>
    <row r="83" spans="5:16" ht="38.25" thickBot="1" x14ac:dyDescent="0.3">
      <c r="E83" s="53"/>
      <c r="G83" s="5">
        <v>5</v>
      </c>
      <c r="H83" s="79" t="s">
        <v>281</v>
      </c>
      <c r="I83" s="19" t="s">
        <v>138</v>
      </c>
      <c r="J83" s="88" t="s">
        <v>193</v>
      </c>
      <c r="K83" s="16">
        <v>3</v>
      </c>
      <c r="L83" s="56">
        <f t="shared" ref="L83:L94" si="14">IF(K83=0,"",VALUE(LEFT(K83,1)))</f>
        <v>3</v>
      </c>
      <c r="M83" s="19" t="s">
        <v>221</v>
      </c>
      <c r="N83" s="1"/>
      <c r="P83" t="s">
        <v>232</v>
      </c>
    </row>
    <row r="84" spans="5:16" ht="38.25" thickBot="1" x14ac:dyDescent="0.3">
      <c r="E84" s="53"/>
      <c r="G84" s="5">
        <v>6</v>
      </c>
      <c r="H84" s="79" t="s">
        <v>286</v>
      </c>
      <c r="I84" s="19" t="s">
        <v>141</v>
      </c>
      <c r="J84" s="71" t="s">
        <v>146</v>
      </c>
      <c r="K84" s="16">
        <v>2</v>
      </c>
      <c r="L84" s="56">
        <f t="shared" si="14"/>
        <v>2</v>
      </c>
      <c r="M84" s="19" t="s">
        <v>224</v>
      </c>
      <c r="N84" s="1"/>
      <c r="P84" t="s">
        <v>232</v>
      </c>
    </row>
    <row r="85" spans="5:16" ht="19.5" hidden="1" thickBot="1" x14ac:dyDescent="0.3">
      <c r="G85" s="5">
        <v>7</v>
      </c>
      <c r="H85" s="89"/>
      <c r="I85" s="19"/>
      <c r="J85" s="88"/>
      <c r="K85" s="94"/>
      <c r="L85" s="56" t="str">
        <f t="shared" si="14"/>
        <v/>
      </c>
      <c r="M85" s="1"/>
      <c r="N85" s="1"/>
      <c r="P85" t="s">
        <v>232</v>
      </c>
    </row>
    <row r="86" spans="5:16" ht="19.5" hidden="1" thickBot="1" x14ac:dyDescent="0.3">
      <c r="G86" s="5">
        <v>8</v>
      </c>
      <c r="H86" s="81" t="str">
        <f t="shared" ref="H86:H87" si="15">CONCATENATE(B86,C86,D86,E86,F86)</f>
        <v/>
      </c>
      <c r="I86" s="3"/>
      <c r="J86" s="3"/>
      <c r="K86" s="81"/>
      <c r="L86" s="56" t="str">
        <f t="shared" si="14"/>
        <v/>
      </c>
      <c r="M86" s="1"/>
      <c r="N86" s="1"/>
      <c r="P86" t="s">
        <v>232</v>
      </c>
    </row>
    <row r="87" spans="5:16" ht="19.5" hidden="1" thickBot="1" x14ac:dyDescent="0.3">
      <c r="G87" s="5">
        <v>9</v>
      </c>
      <c r="H87" s="81" t="str">
        <f t="shared" si="15"/>
        <v/>
      </c>
      <c r="I87" s="3"/>
      <c r="J87" s="3"/>
      <c r="K87" s="81"/>
      <c r="L87" s="56" t="str">
        <f t="shared" si="14"/>
        <v/>
      </c>
      <c r="M87" s="1"/>
      <c r="N87" s="1"/>
      <c r="P87" t="s">
        <v>232</v>
      </c>
    </row>
    <row r="88" spans="5:16" ht="19.5" hidden="1" thickBot="1" x14ac:dyDescent="0.3">
      <c r="G88" s="5">
        <v>10</v>
      </c>
      <c r="H88" s="1"/>
      <c r="I88" s="3"/>
      <c r="J88" s="3"/>
      <c r="K88" s="81"/>
      <c r="L88" s="56" t="str">
        <f t="shared" si="14"/>
        <v/>
      </c>
      <c r="M88" s="1"/>
      <c r="N88" s="1"/>
      <c r="P88" t="s">
        <v>232</v>
      </c>
    </row>
    <row r="89" spans="5:16" ht="19.5" hidden="1" thickBot="1" x14ac:dyDescent="0.3">
      <c r="E89" s="53"/>
      <c r="G89" s="5">
        <v>11</v>
      </c>
      <c r="H89" s="1"/>
      <c r="I89" s="3"/>
      <c r="J89" s="3"/>
      <c r="K89" s="81"/>
      <c r="L89" s="56" t="str">
        <f t="shared" si="14"/>
        <v/>
      </c>
      <c r="M89" s="1"/>
      <c r="N89" s="1"/>
      <c r="P89" t="s">
        <v>232</v>
      </c>
    </row>
    <row r="90" spans="5:16" ht="19.5" customHeight="1" thickBot="1" x14ac:dyDescent="0.3">
      <c r="E90" s="53"/>
      <c r="G90" s="161" t="s">
        <v>354</v>
      </c>
      <c r="H90" s="162"/>
      <c r="I90" s="163"/>
      <c r="J90" s="90"/>
      <c r="K90" s="6"/>
      <c r="L90" s="41"/>
      <c r="M90" s="1"/>
      <c r="N90" s="1"/>
      <c r="P90" t="s">
        <v>232</v>
      </c>
    </row>
    <row r="91" spans="5:16" ht="38.25" thickBot="1" x14ac:dyDescent="0.3">
      <c r="G91" s="5">
        <v>1</v>
      </c>
      <c r="H91" s="79" t="s">
        <v>282</v>
      </c>
      <c r="I91" s="19" t="s">
        <v>137</v>
      </c>
      <c r="J91" s="71" t="s">
        <v>146</v>
      </c>
      <c r="K91" s="16">
        <v>2</v>
      </c>
      <c r="L91" s="56">
        <f t="shared" si="14"/>
        <v>2</v>
      </c>
      <c r="M91" s="19" t="s">
        <v>222</v>
      </c>
      <c r="N91" s="1"/>
      <c r="P91" t="s">
        <v>232</v>
      </c>
    </row>
    <row r="92" spans="5:16" ht="19.5" thickBot="1" x14ac:dyDescent="0.3">
      <c r="G92" s="5">
        <v>2</v>
      </c>
      <c r="H92" s="79" t="s">
        <v>283</v>
      </c>
      <c r="I92" s="19" t="s">
        <v>124</v>
      </c>
      <c r="J92" s="71" t="s">
        <v>146</v>
      </c>
      <c r="K92" s="16">
        <v>2</v>
      </c>
      <c r="L92" s="56">
        <f t="shared" si="14"/>
        <v>2</v>
      </c>
      <c r="M92" s="1"/>
      <c r="N92" s="1"/>
      <c r="P92" t="s">
        <v>232</v>
      </c>
    </row>
    <row r="93" spans="5:16" ht="19.5" hidden="1" thickBot="1" x14ac:dyDescent="0.3">
      <c r="G93" s="5">
        <v>3</v>
      </c>
      <c r="H93" s="1"/>
      <c r="I93" s="3"/>
      <c r="J93" s="3"/>
      <c r="K93" s="81"/>
      <c r="L93" s="56" t="str">
        <f t="shared" si="14"/>
        <v/>
      </c>
      <c r="M93" s="1"/>
      <c r="N93" s="1"/>
      <c r="P93" t="s">
        <v>232</v>
      </c>
    </row>
    <row r="94" spans="5:16" ht="19.5" hidden="1" thickBot="1" x14ac:dyDescent="0.3">
      <c r="G94" s="5">
        <v>4</v>
      </c>
      <c r="H94" s="1"/>
      <c r="I94" s="3"/>
      <c r="J94" s="3"/>
      <c r="K94" s="81"/>
      <c r="L94" s="56" t="str">
        <f t="shared" si="14"/>
        <v/>
      </c>
      <c r="M94" s="1"/>
      <c r="N94" s="1"/>
      <c r="P94" t="s">
        <v>232</v>
      </c>
    </row>
    <row r="95" spans="5:16" ht="19.5" customHeight="1" thickBot="1" x14ac:dyDescent="0.3">
      <c r="G95" s="170" t="s">
        <v>73</v>
      </c>
      <c r="H95" s="171"/>
      <c r="I95" s="172"/>
      <c r="J95" s="6">
        <f>K95</f>
        <v>24</v>
      </c>
      <c r="K95" s="6">
        <f>L95</f>
        <v>24</v>
      </c>
      <c r="L95" s="6">
        <f>SUM(L97:L112)</f>
        <v>24</v>
      </c>
      <c r="M95" s="6"/>
      <c r="N95" s="40">
        <v>24</v>
      </c>
      <c r="O95" t="s">
        <v>114</v>
      </c>
      <c r="P95" t="s">
        <v>232</v>
      </c>
    </row>
    <row r="96" spans="5:16" ht="19.5" customHeight="1" thickBot="1" x14ac:dyDescent="0.3">
      <c r="G96" s="161" t="s">
        <v>352</v>
      </c>
      <c r="H96" s="162"/>
      <c r="I96" s="163"/>
      <c r="J96" s="90"/>
      <c r="K96" s="6"/>
      <c r="L96" s="41"/>
      <c r="M96" s="1"/>
      <c r="N96" s="1"/>
      <c r="P96" t="s">
        <v>232</v>
      </c>
    </row>
    <row r="97" spans="5:16" ht="19.5" thickBot="1" x14ac:dyDescent="0.3">
      <c r="G97" s="5">
        <v>1</v>
      </c>
      <c r="H97" s="128" t="s">
        <v>340</v>
      </c>
      <c r="I97" s="83" t="s">
        <v>341</v>
      </c>
      <c r="J97" s="59" t="s">
        <v>149</v>
      </c>
      <c r="K97" s="1">
        <v>4</v>
      </c>
      <c r="L97" s="56">
        <f>IF(K97=0,"",VALUE(LEFT(K97,1)))</f>
        <v>4</v>
      </c>
      <c r="M97" s="128" t="s">
        <v>342</v>
      </c>
      <c r="N97" s="41"/>
      <c r="P97" t="s">
        <v>232</v>
      </c>
    </row>
    <row r="98" spans="5:16" ht="19.5" thickBot="1" x14ac:dyDescent="0.3">
      <c r="G98" s="5">
        <v>2</v>
      </c>
      <c r="H98" s="85" t="s">
        <v>343</v>
      </c>
      <c r="I98" s="87" t="s">
        <v>344</v>
      </c>
      <c r="J98" s="61" t="s">
        <v>337</v>
      </c>
      <c r="K98" s="1">
        <v>5</v>
      </c>
      <c r="L98" s="56">
        <f t="shared" ref="L98:L99" si="16">IF(K98=0,"",VALUE(LEFT(K98,1)))</f>
        <v>5</v>
      </c>
      <c r="M98" s="85" t="s">
        <v>345</v>
      </c>
      <c r="N98" s="1"/>
      <c r="P98" t="s">
        <v>232</v>
      </c>
    </row>
    <row r="99" spans="5:16" ht="19.5" thickBot="1" x14ac:dyDescent="0.3">
      <c r="E99" s="53"/>
      <c r="G99" s="5">
        <v>3</v>
      </c>
      <c r="H99" s="123" t="s">
        <v>346</v>
      </c>
      <c r="I99" s="124" t="s">
        <v>260</v>
      </c>
      <c r="J99" s="125">
        <v>2</v>
      </c>
      <c r="K99" s="10">
        <v>2</v>
      </c>
      <c r="L99" s="56">
        <f t="shared" si="16"/>
        <v>2</v>
      </c>
      <c r="M99" s="1"/>
      <c r="N99" s="1"/>
      <c r="P99" t="s">
        <v>232</v>
      </c>
    </row>
    <row r="100" spans="5:16" ht="57" thickBot="1" x14ac:dyDescent="0.3">
      <c r="G100" s="5">
        <v>4</v>
      </c>
      <c r="H100" s="79" t="s">
        <v>284</v>
      </c>
      <c r="I100" s="19" t="s">
        <v>139</v>
      </c>
      <c r="J100" s="88" t="s">
        <v>193</v>
      </c>
      <c r="K100" s="16">
        <v>3</v>
      </c>
      <c r="L100" s="56">
        <f t="shared" ref="L100:L104" si="17">IF(K100=0,"",VALUE(LEFT(K100,1)))</f>
        <v>3</v>
      </c>
      <c r="M100" s="19" t="s">
        <v>223</v>
      </c>
      <c r="N100" s="1"/>
      <c r="P100" t="s">
        <v>232</v>
      </c>
    </row>
    <row r="101" spans="5:16" ht="57" thickBot="1" x14ac:dyDescent="0.3">
      <c r="G101" s="5">
        <v>5</v>
      </c>
      <c r="H101" s="79" t="s">
        <v>285</v>
      </c>
      <c r="I101" s="19" t="s">
        <v>140</v>
      </c>
      <c r="J101" s="88" t="s">
        <v>193</v>
      </c>
      <c r="K101" s="16">
        <v>3</v>
      </c>
      <c r="L101" s="56">
        <f t="shared" si="17"/>
        <v>3</v>
      </c>
      <c r="M101" s="1"/>
      <c r="N101" s="1"/>
      <c r="P101" t="s">
        <v>232</v>
      </c>
    </row>
    <row r="102" spans="5:16" ht="19.5" thickBot="1" x14ac:dyDescent="0.3">
      <c r="G102" s="5">
        <v>6</v>
      </c>
      <c r="H102" s="95" t="s">
        <v>287</v>
      </c>
      <c r="I102" s="96" t="s">
        <v>363</v>
      </c>
      <c r="J102" s="68" t="s">
        <v>194</v>
      </c>
      <c r="K102" s="59">
        <v>1</v>
      </c>
      <c r="L102" s="56">
        <f t="shared" si="17"/>
        <v>1</v>
      </c>
      <c r="M102" s="19"/>
      <c r="N102" s="1"/>
      <c r="P102" t="s">
        <v>232</v>
      </c>
    </row>
    <row r="103" spans="5:16" ht="19.5" customHeight="1" thickBot="1" x14ac:dyDescent="0.3">
      <c r="G103" s="5">
        <v>7</v>
      </c>
      <c r="H103" s="95" t="s">
        <v>288</v>
      </c>
      <c r="I103" s="97" t="s">
        <v>55</v>
      </c>
      <c r="J103" s="91" t="s">
        <v>195</v>
      </c>
      <c r="K103" s="61">
        <v>6</v>
      </c>
      <c r="L103" s="56">
        <f t="shared" si="17"/>
        <v>6</v>
      </c>
      <c r="M103" s="1"/>
      <c r="N103" s="1"/>
      <c r="O103">
        <f>SUM(O5,O23,O39,O55,O71,O87)</f>
        <v>0</v>
      </c>
      <c r="P103" t="s">
        <v>232</v>
      </c>
    </row>
    <row r="104" spans="5:16" ht="19.5" hidden="1" thickBot="1" x14ac:dyDescent="0.3">
      <c r="G104" s="5">
        <v>8</v>
      </c>
      <c r="H104" s="95"/>
      <c r="I104" s="97"/>
      <c r="J104" s="91"/>
      <c r="K104" s="61"/>
      <c r="L104" s="56" t="str">
        <f t="shared" si="17"/>
        <v/>
      </c>
      <c r="M104" s="1"/>
      <c r="N104" s="1"/>
    </row>
    <row r="105" spans="5:16" ht="19.5" hidden="1" thickBot="1" x14ac:dyDescent="0.3">
      <c r="G105" s="5">
        <v>9</v>
      </c>
      <c r="H105" s="81" t="str">
        <f t="shared" ref="H105" si="18">CONCATENATE(B105,C105,D105,E105,F105)</f>
        <v/>
      </c>
      <c r="I105" s="3"/>
      <c r="J105" s="3"/>
      <c r="K105" s="81"/>
      <c r="L105" s="56" t="str">
        <f t="shared" ref="L105:L112" si="19">IF(K105=0,"",VALUE(LEFT(K105,1)))</f>
        <v/>
      </c>
      <c r="M105" s="1"/>
      <c r="N105" s="1"/>
    </row>
    <row r="106" spans="5:16" ht="19.5" hidden="1" thickBot="1" x14ac:dyDescent="0.3">
      <c r="G106" s="5">
        <v>10</v>
      </c>
      <c r="H106" s="98"/>
      <c r="I106" s="96"/>
      <c r="J106" s="68"/>
      <c r="K106" s="59"/>
      <c r="L106" s="56" t="str">
        <f t="shared" si="19"/>
        <v/>
      </c>
      <c r="M106" s="1"/>
      <c r="N106" s="1"/>
    </row>
    <row r="107" spans="5:16" ht="19.5" hidden="1" thickBot="1" x14ac:dyDescent="0.3">
      <c r="G107" s="5">
        <v>11</v>
      </c>
      <c r="H107" s="98"/>
      <c r="I107" s="97"/>
      <c r="J107" s="91"/>
      <c r="K107" s="61"/>
      <c r="L107" s="56" t="str">
        <f t="shared" si="19"/>
        <v/>
      </c>
      <c r="M107" s="1"/>
      <c r="N107" s="1"/>
    </row>
    <row r="108" spans="5:16" ht="19.5" hidden="1" customHeight="1" thickBot="1" x14ac:dyDescent="0.3">
      <c r="G108" s="164" t="s">
        <v>362</v>
      </c>
      <c r="H108" s="165"/>
      <c r="I108" s="166"/>
      <c r="J108" s="90"/>
      <c r="K108" s="6"/>
      <c r="L108" s="41"/>
      <c r="M108" s="1"/>
      <c r="N108" s="1"/>
    </row>
    <row r="109" spans="5:16" ht="19.5" hidden="1" thickBot="1" x14ac:dyDescent="0.3">
      <c r="G109" s="5">
        <v>1</v>
      </c>
      <c r="H109" s="81" t="str">
        <f t="shared" ref="H109" si="20">CONCATENATE(B109,C109,D109,E109,F109)</f>
        <v/>
      </c>
      <c r="I109" s="3"/>
      <c r="J109" s="3"/>
      <c r="K109" s="81"/>
      <c r="L109" s="56" t="str">
        <f t="shared" si="19"/>
        <v/>
      </c>
      <c r="M109" s="1"/>
      <c r="N109" s="1"/>
    </row>
    <row r="110" spans="5:16" ht="19.5" hidden="1" thickBot="1" x14ac:dyDescent="0.3">
      <c r="G110" s="5">
        <v>2</v>
      </c>
      <c r="H110" s="81"/>
      <c r="I110" s="3"/>
      <c r="J110" s="3"/>
      <c r="K110" s="81"/>
      <c r="L110" s="56" t="str">
        <f t="shared" si="19"/>
        <v/>
      </c>
      <c r="M110" s="1"/>
      <c r="N110" s="1"/>
    </row>
    <row r="111" spans="5:16" ht="19.5" hidden="1" thickBot="1" x14ac:dyDescent="0.3">
      <c r="G111" s="5">
        <v>3</v>
      </c>
      <c r="H111" s="1"/>
      <c r="I111" s="3"/>
      <c r="J111" s="3"/>
      <c r="K111" s="81"/>
      <c r="L111" s="56" t="str">
        <f t="shared" si="19"/>
        <v/>
      </c>
      <c r="M111" s="1"/>
      <c r="N111" s="1"/>
    </row>
    <row r="112" spans="5:16" ht="19.5" hidden="1" thickBot="1" x14ac:dyDescent="0.3">
      <c r="G112" s="5">
        <v>4</v>
      </c>
      <c r="H112" s="1"/>
      <c r="I112" s="3"/>
      <c r="J112" s="3"/>
      <c r="K112" s="81"/>
      <c r="L112" s="56" t="str">
        <f t="shared" si="19"/>
        <v/>
      </c>
      <c r="M112" s="1"/>
      <c r="N112" s="1"/>
    </row>
    <row r="113" spans="7:18" ht="19.5" customHeight="1" thickBot="1" x14ac:dyDescent="0.3">
      <c r="G113" s="167" t="s">
        <v>110</v>
      </c>
      <c r="H113" s="168"/>
      <c r="I113" s="169"/>
      <c r="J113" s="57">
        <f>SUM(J5,J23,J41,J59,J77,J95)</f>
        <v>139</v>
      </c>
      <c r="K113" s="57">
        <f>SUM(K5,K23,K41,K59,K77,K95)</f>
        <v>139</v>
      </c>
      <c r="L113" s="57">
        <f>SUM(L5,L23,L41,L59,L77,L95)</f>
        <v>139</v>
      </c>
      <c r="M113" s="1"/>
      <c r="N113" s="57">
        <f>SUM(N5,N23,N41,N59,N77,N95)</f>
        <v>139</v>
      </c>
      <c r="O113" t="s">
        <v>114</v>
      </c>
      <c r="P113">
        <v>128</v>
      </c>
      <c r="R113">
        <f>(128-15)/5</f>
        <v>22.6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Khung</vt:lpstr>
      <vt:lpstr>CDN-2nam new)</vt:lpstr>
      <vt:lpstr>TCN-1nam(THPT)</vt:lpstr>
      <vt:lpstr>TCN-1,5nam(THPT)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2019-04-18T07:48:06Z</dcterms:modified>
</cp:coreProperties>
</file>